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" windowHeight="0" activeTab="1"/>
  </bookViews>
  <sheets>
    <sheet name="Финансирование" sheetId="1" r:id="rId1"/>
    <sheet name="Показатели" sheetId="2" r:id="rId2"/>
  </sheets>
  <calcPr calcId="162913"/>
  <fileRecoveryPr repairLoad="1"/>
</workbook>
</file>

<file path=xl/calcChain.xml><?xml version="1.0" encoding="utf-8"?>
<calcChain xmlns="http://schemas.openxmlformats.org/spreadsheetml/2006/main">
  <c r="R203" i="1" l="1"/>
  <c r="R240" i="1"/>
  <c r="R238" i="1"/>
  <c r="Q238" i="1"/>
  <c r="P238" i="1"/>
  <c r="R185" i="1"/>
  <c r="R183" i="1"/>
  <c r="R175" i="1" s="1"/>
  <c r="R176" i="1"/>
  <c r="R173" i="1"/>
  <c r="R134" i="1"/>
  <c r="R11" i="1"/>
  <c r="R232" i="1"/>
  <c r="O232" i="1" s="1"/>
  <c r="H232" i="1"/>
  <c r="E232" i="1" s="1"/>
  <c r="O233" i="1"/>
  <c r="E233" i="1"/>
  <c r="R229" i="1"/>
  <c r="H229" i="1"/>
  <c r="O231" i="1"/>
  <c r="E231" i="1"/>
  <c r="R208" i="1"/>
  <c r="H208" i="1"/>
  <c r="O211" i="1"/>
  <c r="E211" i="1"/>
  <c r="T233" i="1" l="1"/>
  <c r="T232" i="1"/>
  <c r="T211" i="1"/>
  <c r="T231" i="1"/>
  <c r="H183" i="1"/>
  <c r="R60" i="1" l="1"/>
  <c r="H60" i="1"/>
  <c r="O64" i="1"/>
  <c r="O65" i="1"/>
  <c r="E64" i="1"/>
  <c r="E65" i="1"/>
  <c r="T64" i="1" l="1"/>
  <c r="T65" i="1"/>
  <c r="O239" i="1"/>
  <c r="R146" i="1" l="1"/>
  <c r="R145" i="1" s="1"/>
  <c r="Q146" i="1"/>
  <c r="Q145" i="1" s="1"/>
  <c r="G145" i="1"/>
  <c r="Q100" i="1"/>
  <c r="Q93" i="1" s="1"/>
  <c r="G100" i="1"/>
  <c r="G93" i="1" s="1"/>
  <c r="Q133" i="1"/>
  <c r="G133" i="1"/>
  <c r="J242" i="1" l="1"/>
  <c r="K242" i="1"/>
  <c r="L242" i="1"/>
  <c r="M242" i="1"/>
  <c r="N242" i="1"/>
  <c r="Q237" i="1"/>
  <c r="Q198" i="1" s="1"/>
  <c r="P237" i="1"/>
  <c r="P198" i="1" s="1"/>
  <c r="P242" i="1" s="1"/>
  <c r="G238" i="1"/>
  <c r="G237" i="1" s="1"/>
  <c r="G198" i="1" s="1"/>
  <c r="H238" i="1"/>
  <c r="F238" i="1"/>
  <c r="F237" i="1" s="1"/>
  <c r="E239" i="1"/>
  <c r="E241" i="1"/>
  <c r="O241" i="1"/>
  <c r="O240" i="1"/>
  <c r="O236" i="1"/>
  <c r="R235" i="1"/>
  <c r="O235" i="1" s="1"/>
  <c r="O234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R213" i="1"/>
  <c r="O213" i="1" s="1"/>
  <c r="O212" i="1"/>
  <c r="O210" i="1"/>
  <c r="O209" i="1"/>
  <c r="O208" i="1"/>
  <c r="O207" i="1"/>
  <c r="O206" i="1"/>
  <c r="O205" i="1"/>
  <c r="O204" i="1"/>
  <c r="O202" i="1"/>
  <c r="O201" i="1"/>
  <c r="H240" i="1"/>
  <c r="E240" i="1" s="1"/>
  <c r="H235" i="1"/>
  <c r="E235" i="1" s="1"/>
  <c r="E229" i="1"/>
  <c r="E213" i="1"/>
  <c r="E208" i="1"/>
  <c r="H203" i="1"/>
  <c r="E201" i="1"/>
  <c r="E202" i="1"/>
  <c r="E204" i="1"/>
  <c r="E205" i="1"/>
  <c r="E206" i="1"/>
  <c r="E207" i="1"/>
  <c r="E209" i="1"/>
  <c r="E210" i="1"/>
  <c r="E212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30" i="1"/>
  <c r="E234" i="1"/>
  <c r="E236" i="1"/>
  <c r="E203" i="1" l="1"/>
  <c r="H200" i="1"/>
  <c r="O203" i="1"/>
  <c r="R200" i="1"/>
  <c r="T234" i="1"/>
  <c r="T228" i="1"/>
  <c r="T226" i="1"/>
  <c r="T230" i="1"/>
  <c r="T229" i="1"/>
  <c r="O238" i="1"/>
  <c r="F198" i="1"/>
  <c r="F242" i="1" s="1"/>
  <c r="E238" i="1"/>
  <c r="H237" i="1"/>
  <c r="E237" i="1" s="1"/>
  <c r="R237" i="1"/>
  <c r="O237" i="1" s="1"/>
  <c r="E200" i="1" l="1"/>
  <c r="H199" i="1"/>
  <c r="E199" i="1" s="1"/>
  <c r="O200" i="1"/>
  <c r="R199" i="1"/>
  <c r="H198" i="1" l="1"/>
  <c r="E198" i="1" s="1"/>
  <c r="R198" i="1"/>
  <c r="O199" i="1"/>
  <c r="O198" i="1" l="1"/>
  <c r="E183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4" i="1"/>
  <c r="O173" i="1"/>
  <c r="E174" i="1"/>
  <c r="E177" i="1"/>
  <c r="E178" i="1"/>
  <c r="E179" i="1"/>
  <c r="E180" i="1"/>
  <c r="E181" i="1"/>
  <c r="E182" i="1"/>
  <c r="E184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H173" i="1"/>
  <c r="E173" i="1" s="1"/>
  <c r="H176" i="1"/>
  <c r="H185" i="1"/>
  <c r="E185" i="1" s="1"/>
  <c r="R143" i="1"/>
  <c r="O143" i="1" s="1"/>
  <c r="R150" i="1"/>
  <c r="R155" i="1"/>
  <c r="O155" i="1" s="1"/>
  <c r="R162" i="1"/>
  <c r="O162" i="1" s="1"/>
  <c r="O171" i="1"/>
  <c r="O170" i="1"/>
  <c r="R169" i="1"/>
  <c r="O168" i="1"/>
  <c r="R167" i="1"/>
  <c r="O167" i="1" s="1"/>
  <c r="O166" i="1"/>
  <c r="O164" i="1"/>
  <c r="O163" i="1"/>
  <c r="O161" i="1"/>
  <c r="O160" i="1"/>
  <c r="O159" i="1"/>
  <c r="O158" i="1"/>
  <c r="O157" i="1"/>
  <c r="O156" i="1"/>
  <c r="O154" i="1"/>
  <c r="O153" i="1"/>
  <c r="O152" i="1"/>
  <c r="O151" i="1"/>
  <c r="O148" i="1"/>
  <c r="O147" i="1"/>
  <c r="O144" i="1"/>
  <c r="Q142" i="1"/>
  <c r="H169" i="1"/>
  <c r="E169" i="1" s="1"/>
  <c r="H167" i="1"/>
  <c r="E167" i="1" s="1"/>
  <c r="H162" i="1"/>
  <c r="E162" i="1" s="1"/>
  <c r="H155" i="1"/>
  <c r="H150" i="1"/>
  <c r="E150" i="1" s="1"/>
  <c r="E151" i="1"/>
  <c r="E152" i="1"/>
  <c r="E153" i="1"/>
  <c r="E154" i="1"/>
  <c r="E163" i="1"/>
  <c r="E164" i="1"/>
  <c r="E166" i="1"/>
  <c r="E168" i="1"/>
  <c r="E170" i="1"/>
  <c r="E171" i="1"/>
  <c r="H145" i="1"/>
  <c r="E145" i="1" s="1"/>
  <c r="H143" i="1"/>
  <c r="E143" i="1" s="1"/>
  <c r="E144" i="1"/>
  <c r="E147" i="1"/>
  <c r="E148" i="1"/>
  <c r="O101" i="1"/>
  <c r="E101" i="1"/>
  <c r="R100" i="1"/>
  <c r="H100" i="1"/>
  <c r="T144" i="1" l="1"/>
  <c r="T101" i="1"/>
  <c r="O175" i="1"/>
  <c r="H175" i="1"/>
  <c r="E175" i="1" s="1"/>
  <c r="E176" i="1"/>
  <c r="R165" i="1"/>
  <c r="O165" i="1" s="1"/>
  <c r="T153" i="1"/>
  <c r="H149" i="1"/>
  <c r="E149" i="1" s="1"/>
  <c r="R149" i="1"/>
  <c r="O149" i="1" s="1"/>
  <c r="T151" i="1"/>
  <c r="O169" i="1"/>
  <c r="E155" i="1"/>
  <c r="T155" i="1" s="1"/>
  <c r="T163" i="1"/>
  <c r="O146" i="1"/>
  <c r="T152" i="1"/>
  <c r="T164" i="1"/>
  <c r="O145" i="1"/>
  <c r="T162" i="1"/>
  <c r="T143" i="1"/>
  <c r="O150" i="1"/>
  <c r="T150" i="1" s="1"/>
  <c r="T154" i="1"/>
  <c r="H165" i="1"/>
  <c r="E165" i="1" s="1"/>
  <c r="E146" i="1"/>
  <c r="O141" i="1"/>
  <c r="O140" i="1"/>
  <c r="O139" i="1"/>
  <c r="R138" i="1"/>
  <c r="O138" i="1" s="1"/>
  <c r="O137" i="1"/>
  <c r="O136" i="1"/>
  <c r="O135" i="1"/>
  <c r="O134" i="1"/>
  <c r="O132" i="1"/>
  <c r="O131" i="1"/>
  <c r="O130" i="1"/>
  <c r="O129" i="1"/>
  <c r="O128" i="1"/>
  <c r="O127" i="1"/>
  <c r="O126" i="1"/>
  <c r="R125" i="1"/>
  <c r="O125" i="1" s="1"/>
  <c r="O123" i="1"/>
  <c r="O122" i="1"/>
  <c r="R121" i="1"/>
  <c r="O121" i="1" s="1"/>
  <c r="O120" i="1"/>
  <c r="O119" i="1"/>
  <c r="O118" i="1"/>
  <c r="O117" i="1"/>
  <c r="O116" i="1"/>
  <c r="R115" i="1"/>
  <c r="Q115" i="1"/>
  <c r="Q87" i="1" s="1"/>
  <c r="O114" i="1"/>
  <c r="O113" i="1"/>
  <c r="O112" i="1"/>
  <c r="O111" i="1"/>
  <c r="O110" i="1"/>
  <c r="O109" i="1"/>
  <c r="O108" i="1"/>
  <c r="O107" i="1"/>
  <c r="O106" i="1"/>
  <c r="O105" i="1"/>
  <c r="O104" i="1"/>
  <c r="O103" i="1"/>
  <c r="R102" i="1"/>
  <c r="O100" i="1"/>
  <c r="O99" i="1"/>
  <c r="O98" i="1"/>
  <c r="O97" i="1"/>
  <c r="O96" i="1"/>
  <c r="O95" i="1"/>
  <c r="O94" i="1"/>
  <c r="O92" i="1"/>
  <c r="O91" i="1"/>
  <c r="O90" i="1"/>
  <c r="R89" i="1"/>
  <c r="O89" i="1" s="1"/>
  <c r="H138" i="1"/>
  <c r="E138" i="1" s="1"/>
  <c r="H134" i="1"/>
  <c r="H125" i="1"/>
  <c r="H124" i="1" s="1"/>
  <c r="E124" i="1" s="1"/>
  <c r="E132" i="1"/>
  <c r="H121" i="1"/>
  <c r="E121" i="1" s="1"/>
  <c r="H115" i="1"/>
  <c r="G115" i="1"/>
  <c r="G87" i="1" s="1"/>
  <c r="E103" i="1"/>
  <c r="E104" i="1"/>
  <c r="E105" i="1"/>
  <c r="E106" i="1"/>
  <c r="E107" i="1"/>
  <c r="E108" i="1"/>
  <c r="E109" i="1"/>
  <c r="E110" i="1"/>
  <c r="E111" i="1"/>
  <c r="E112" i="1"/>
  <c r="E113" i="1"/>
  <c r="E114" i="1"/>
  <c r="H93" i="1"/>
  <c r="E93" i="1" s="1"/>
  <c r="E90" i="1"/>
  <c r="E91" i="1"/>
  <c r="E92" i="1"/>
  <c r="E94" i="1"/>
  <c r="E95" i="1"/>
  <c r="E96" i="1"/>
  <c r="E97" i="1"/>
  <c r="E98" i="1"/>
  <c r="E99" i="1"/>
  <c r="E100" i="1"/>
  <c r="E116" i="1"/>
  <c r="E117" i="1"/>
  <c r="E118" i="1"/>
  <c r="E119" i="1"/>
  <c r="E120" i="1"/>
  <c r="E122" i="1"/>
  <c r="E123" i="1"/>
  <c r="E126" i="1"/>
  <c r="E127" i="1"/>
  <c r="E128" i="1"/>
  <c r="E129" i="1"/>
  <c r="E130" i="1"/>
  <c r="E131" i="1"/>
  <c r="E135" i="1"/>
  <c r="E136" i="1"/>
  <c r="E137" i="1"/>
  <c r="E139" i="1"/>
  <c r="E140" i="1"/>
  <c r="E141" i="1"/>
  <c r="H89" i="1"/>
  <c r="E89" i="1" s="1"/>
  <c r="T104" i="1" l="1"/>
  <c r="T108" i="1"/>
  <c r="T112" i="1"/>
  <c r="R142" i="1"/>
  <c r="O142" i="1" s="1"/>
  <c r="T105" i="1"/>
  <c r="T113" i="1"/>
  <c r="T106" i="1"/>
  <c r="T110" i="1"/>
  <c r="T114" i="1"/>
  <c r="T103" i="1"/>
  <c r="T107" i="1"/>
  <c r="T111" i="1"/>
  <c r="T109" i="1"/>
  <c r="O102" i="1"/>
  <c r="R93" i="1"/>
  <c r="O93" i="1" s="1"/>
  <c r="T132" i="1"/>
  <c r="H172" i="1"/>
  <c r="E172" i="1" s="1"/>
  <c r="R172" i="1"/>
  <c r="O172" i="1" s="1"/>
  <c r="R88" i="1"/>
  <c r="O88" i="1" s="1"/>
  <c r="H133" i="1"/>
  <c r="H142" i="1"/>
  <c r="T149" i="1"/>
  <c r="E125" i="1"/>
  <c r="O115" i="1"/>
  <c r="R133" i="1"/>
  <c r="O133" i="1" s="1"/>
  <c r="R124" i="1"/>
  <c r="O124" i="1" s="1"/>
  <c r="E102" i="1"/>
  <c r="H88" i="1"/>
  <c r="T102" i="1" l="1"/>
  <c r="E88" i="1"/>
  <c r="H87" i="1"/>
  <c r="R87" i="1"/>
  <c r="O87" i="1" s="1"/>
  <c r="R85" i="1" l="1"/>
  <c r="R84" i="1" s="1"/>
  <c r="R77" i="1"/>
  <c r="O77" i="1" s="1"/>
  <c r="H85" i="1"/>
  <c r="H84" i="1" s="1"/>
  <c r="E84" i="1" s="1"/>
  <c r="H77" i="1"/>
  <c r="E77" i="1" s="1"/>
  <c r="O86" i="1"/>
  <c r="O83" i="1"/>
  <c r="O82" i="1"/>
  <c r="O81" i="1"/>
  <c r="O80" i="1"/>
  <c r="O79" i="1"/>
  <c r="O78" i="1"/>
  <c r="E78" i="1"/>
  <c r="E79" i="1"/>
  <c r="E80" i="1"/>
  <c r="E81" i="1"/>
  <c r="E82" i="1"/>
  <c r="E83" i="1"/>
  <c r="E86" i="1"/>
  <c r="O85" i="1" l="1"/>
  <c r="H76" i="1"/>
  <c r="E76" i="1" s="1"/>
  <c r="O84" i="1"/>
  <c r="R76" i="1"/>
  <c r="O76" i="1" s="1"/>
  <c r="E85" i="1"/>
  <c r="Q72" i="1" l="1"/>
  <c r="Q57" i="1" s="1"/>
  <c r="G72" i="1"/>
  <c r="G57" i="1" s="1"/>
  <c r="G56" i="1" s="1"/>
  <c r="O75" i="1"/>
  <c r="O73" i="1"/>
  <c r="O71" i="1"/>
  <c r="O70" i="1"/>
  <c r="O69" i="1"/>
  <c r="O68" i="1"/>
  <c r="O67" i="1"/>
  <c r="O63" i="1"/>
  <c r="O62" i="1"/>
  <c r="O61" i="1"/>
  <c r="R66" i="1"/>
  <c r="O66" i="1" s="1"/>
  <c r="O60" i="1"/>
  <c r="H66" i="1"/>
  <c r="E66" i="1" s="1"/>
  <c r="R72" i="1"/>
  <c r="H72" i="1"/>
  <c r="R74" i="1"/>
  <c r="O74" i="1" s="1"/>
  <c r="E61" i="1"/>
  <c r="E62" i="1"/>
  <c r="E63" i="1"/>
  <c r="E67" i="1"/>
  <c r="E68" i="1"/>
  <c r="E69" i="1"/>
  <c r="E70" i="1"/>
  <c r="E71" i="1"/>
  <c r="E73" i="1"/>
  <c r="E75" i="1"/>
  <c r="H74" i="1"/>
  <c r="E74" i="1" s="1"/>
  <c r="O72" i="1" l="1"/>
  <c r="T70" i="1"/>
  <c r="H59" i="1"/>
  <c r="E59" i="1" s="1"/>
  <c r="E72" i="1"/>
  <c r="R59" i="1"/>
  <c r="E60" i="1"/>
  <c r="H58" i="1" l="1"/>
  <c r="E58" i="1" s="1"/>
  <c r="R58" i="1"/>
  <c r="O59" i="1"/>
  <c r="H57" i="1" l="1"/>
  <c r="E57" i="1" s="1"/>
  <c r="R57" i="1"/>
  <c r="O58" i="1"/>
  <c r="R54" i="1"/>
  <c r="O54" i="1" s="1"/>
  <c r="R52" i="1"/>
  <c r="R50" i="1"/>
  <c r="O50" i="1" s="1"/>
  <c r="H52" i="1"/>
  <c r="E52" i="1" s="1"/>
  <c r="H50" i="1"/>
  <c r="E50" i="1" s="1"/>
  <c r="O55" i="1"/>
  <c r="O53" i="1"/>
  <c r="O51" i="1"/>
  <c r="E51" i="1"/>
  <c r="E53" i="1"/>
  <c r="E55" i="1"/>
  <c r="R47" i="1"/>
  <c r="O47" i="1" s="1"/>
  <c r="R45" i="1"/>
  <c r="O45" i="1" s="1"/>
  <c r="R40" i="1"/>
  <c r="O48" i="1"/>
  <c r="O46" i="1"/>
  <c r="O44" i="1"/>
  <c r="O43" i="1"/>
  <c r="O42" i="1"/>
  <c r="O41" i="1"/>
  <c r="E41" i="1"/>
  <c r="E42" i="1"/>
  <c r="E43" i="1"/>
  <c r="E44" i="1"/>
  <c r="E46" i="1"/>
  <c r="E48" i="1"/>
  <c r="H47" i="1"/>
  <c r="E47" i="1" s="1"/>
  <c r="H45" i="1"/>
  <c r="E45" i="1" s="1"/>
  <c r="H40" i="1"/>
  <c r="E40" i="1" s="1"/>
  <c r="R30" i="1"/>
  <c r="O30" i="1" s="1"/>
  <c r="O38" i="1"/>
  <c r="O37" i="1"/>
  <c r="O36" i="1"/>
  <c r="O35" i="1"/>
  <c r="O34" i="1"/>
  <c r="O33" i="1"/>
  <c r="O32" i="1"/>
  <c r="O31" i="1"/>
  <c r="E31" i="1"/>
  <c r="E32" i="1"/>
  <c r="E33" i="1"/>
  <c r="E34" i="1"/>
  <c r="E35" i="1"/>
  <c r="E36" i="1"/>
  <c r="E37" i="1"/>
  <c r="E38" i="1"/>
  <c r="H30" i="1"/>
  <c r="E30" i="1" s="1"/>
  <c r="O29" i="1"/>
  <c r="O28" i="1"/>
  <c r="O27" i="1"/>
  <c r="O26" i="1"/>
  <c r="O25" i="1"/>
  <c r="O24" i="1"/>
  <c r="O23" i="1"/>
  <c r="O22" i="1"/>
  <c r="E23" i="1"/>
  <c r="E24" i="1"/>
  <c r="E25" i="1"/>
  <c r="E26" i="1"/>
  <c r="E27" i="1"/>
  <c r="E28" i="1"/>
  <c r="E29" i="1"/>
  <c r="E22" i="1"/>
  <c r="R21" i="1"/>
  <c r="O21" i="1" s="1"/>
  <c r="H21" i="1"/>
  <c r="E21" i="1" s="1"/>
  <c r="R10" i="1"/>
  <c r="O10" i="1" s="1"/>
  <c r="R17" i="1"/>
  <c r="O17" i="1" s="1"/>
  <c r="O19" i="1"/>
  <c r="O18" i="1"/>
  <c r="O16" i="1"/>
  <c r="O15" i="1"/>
  <c r="O14" i="1"/>
  <c r="O13" i="1"/>
  <c r="O12" i="1"/>
  <c r="O11" i="1"/>
  <c r="E18" i="1"/>
  <c r="E19" i="1"/>
  <c r="E12" i="1"/>
  <c r="E13" i="1"/>
  <c r="E14" i="1"/>
  <c r="E15" i="1"/>
  <c r="E16" i="1"/>
  <c r="H11" i="1"/>
  <c r="E11" i="1" s="1"/>
  <c r="H17" i="1"/>
  <c r="E17" i="1" s="1"/>
  <c r="R56" i="1" l="1"/>
  <c r="O57" i="1"/>
  <c r="T23" i="1"/>
  <c r="R39" i="1"/>
  <c r="O39" i="1" s="1"/>
  <c r="R49" i="1"/>
  <c r="O52" i="1"/>
  <c r="O49" i="1" s="1"/>
  <c r="H39" i="1"/>
  <c r="E39" i="1" s="1"/>
  <c r="O40" i="1"/>
  <c r="H10" i="1"/>
  <c r="H9" i="1" s="1"/>
  <c r="R9" i="1"/>
  <c r="E9" i="1" l="1"/>
  <c r="O9" i="1"/>
  <c r="E10" i="1"/>
  <c r="T10" i="1" s="1"/>
  <c r="T17" i="1"/>
  <c r="R20" i="1"/>
  <c r="O20" i="1" s="1"/>
  <c r="T39" i="1"/>
  <c r="Q56" i="1"/>
  <c r="Q242" i="1" s="1"/>
  <c r="T93" i="1"/>
  <c r="T121" i="1"/>
  <c r="T124" i="1"/>
  <c r="T138" i="1"/>
  <c r="E20" i="1"/>
  <c r="H56" i="1"/>
  <c r="G142" i="1"/>
  <c r="H20" i="1"/>
  <c r="H54" i="1"/>
  <c r="H49" i="1" s="1"/>
  <c r="T201" i="1"/>
  <c r="T202" i="1"/>
  <c r="T203" i="1"/>
  <c r="T204" i="1"/>
  <c r="T205" i="1"/>
  <c r="T206" i="1"/>
  <c r="T207" i="1"/>
  <c r="T208" i="1"/>
  <c r="T209" i="1"/>
  <c r="T210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35" i="1"/>
  <c r="T236" i="1"/>
  <c r="T238" i="1"/>
  <c r="T239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73" i="1"/>
  <c r="T89" i="1"/>
  <c r="T90" i="1"/>
  <c r="T91" i="1"/>
  <c r="T92" i="1"/>
  <c r="T94" i="1"/>
  <c r="T95" i="1"/>
  <c r="T96" i="1"/>
  <c r="T97" i="1"/>
  <c r="T98" i="1"/>
  <c r="T99" i="1"/>
  <c r="T100" i="1"/>
  <c r="T116" i="1"/>
  <c r="T117" i="1"/>
  <c r="T118" i="1"/>
  <c r="T119" i="1"/>
  <c r="T120" i="1"/>
  <c r="T122" i="1"/>
  <c r="T123" i="1"/>
  <c r="T126" i="1"/>
  <c r="T127" i="1"/>
  <c r="T128" i="1"/>
  <c r="T129" i="1"/>
  <c r="T130" i="1"/>
  <c r="T131" i="1"/>
  <c r="T135" i="1"/>
  <c r="T136" i="1"/>
  <c r="T137" i="1"/>
  <c r="T139" i="1"/>
  <c r="T140" i="1"/>
  <c r="T141" i="1"/>
  <c r="T88" i="1"/>
  <c r="T78" i="1"/>
  <c r="T81" i="1"/>
  <c r="T82" i="1"/>
  <c r="T83" i="1"/>
  <c r="T84" i="1"/>
  <c r="T85" i="1"/>
  <c r="T86" i="1"/>
  <c r="T58" i="1"/>
  <c r="T59" i="1"/>
  <c r="T60" i="1"/>
  <c r="T61" i="1"/>
  <c r="T62" i="1"/>
  <c r="T63" i="1"/>
  <c r="T66" i="1"/>
  <c r="T67" i="1"/>
  <c r="T68" i="1"/>
  <c r="T69" i="1"/>
  <c r="T71" i="1"/>
  <c r="T72" i="1"/>
  <c r="T73" i="1"/>
  <c r="T74" i="1"/>
  <c r="T75" i="1"/>
  <c r="T57" i="1"/>
  <c r="T51" i="1"/>
  <c r="T52" i="1"/>
  <c r="T53" i="1"/>
  <c r="T55" i="1"/>
  <c r="T50" i="1"/>
  <c r="T42" i="1"/>
  <c r="T44" i="1"/>
  <c r="T45" i="1"/>
  <c r="T46" i="1"/>
  <c r="T47" i="1"/>
  <c r="T48" i="1"/>
  <c r="T40" i="1"/>
  <c r="T22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21" i="1"/>
  <c r="T11" i="1"/>
  <c r="T12" i="1"/>
  <c r="T13" i="1"/>
  <c r="T14" i="1"/>
  <c r="T15" i="1"/>
  <c r="T18" i="1"/>
  <c r="T19" i="1"/>
  <c r="T200" i="1"/>
  <c r="H242" i="1" l="1"/>
  <c r="R242" i="1"/>
  <c r="E115" i="1"/>
  <c r="T115" i="1" s="1"/>
  <c r="E133" i="1"/>
  <c r="E134" i="1"/>
  <c r="T134" i="1" s="1"/>
  <c r="T125" i="1"/>
  <c r="E54" i="1"/>
  <c r="T54" i="1" s="1"/>
  <c r="T241" i="1"/>
  <c r="T199" i="1"/>
  <c r="T76" i="1"/>
  <c r="T172" i="1"/>
  <c r="T240" i="1"/>
  <c r="G242" i="1"/>
  <c r="T237" i="1"/>
  <c r="T20" i="1"/>
  <c r="O56" i="1"/>
  <c r="O242" i="1" s="1"/>
  <c r="T77" i="1"/>
  <c r="E142" i="1"/>
  <c r="E56" i="1"/>
  <c r="E87" i="1" l="1"/>
  <c r="E49" i="1"/>
  <c r="T142" i="1"/>
  <c r="T133" i="1"/>
  <c r="T198" i="1"/>
  <c r="T56" i="1"/>
  <c r="T9" i="1"/>
  <c r="T49" i="1" l="1"/>
  <c r="E242" i="1"/>
  <c r="T242" i="1" s="1"/>
  <c r="T87" i="1"/>
  <c r="E160" i="1" l="1"/>
  <c r="E158" i="1"/>
  <c r="T158" i="1" s="1"/>
  <c r="E157" i="1"/>
  <c r="T157" i="1" s="1"/>
  <c r="E156" i="1"/>
  <c r="T156" i="1" s="1"/>
  <c r="E159" i="1"/>
  <c r="T159" i="1" s="1"/>
  <c r="E161" i="1"/>
  <c r="T161" i="1" s="1"/>
</calcChain>
</file>

<file path=xl/sharedStrings.xml><?xml version="1.0" encoding="utf-8"?>
<sst xmlns="http://schemas.openxmlformats.org/spreadsheetml/2006/main" count="589" uniqueCount="461">
  <si>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</si>
  <si>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</si>
  <si>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</si>
  <si>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</si>
  <si>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</si>
  <si>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</si>
  <si>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областной бюджет Ленинградской области</t>
  </si>
  <si>
    <t>прочие источники</t>
  </si>
  <si>
    <t>федеральный бюджет</t>
  </si>
  <si>
    <t>Всего</t>
  </si>
  <si>
    <t xml:space="preserve">Отчет о реализации муниципальных программ </t>
  </si>
  <si>
    <t>Итого</t>
  </si>
  <si>
    <t>муниципального образования Киришское городское поселение Киришского муниципального района Ленинградской области</t>
  </si>
  <si>
    <t>Материальная помощь семьям с детьми-инвалидами</t>
  </si>
  <si>
    <t>Материальная помощь  многодетным семьям</t>
  </si>
  <si>
    <t>Материальная помощь гражданам, оказавшимся в трудной жизненной ситуации</t>
  </si>
  <si>
    <t>Бюджет Киришского городского поселения</t>
  </si>
  <si>
    <t>Ремонт дорожного покрытия</t>
  </si>
  <si>
    <t>Ремонт тротуаров</t>
  </si>
  <si>
    <t>Устройство выравнивающего слоя</t>
  </si>
  <si>
    <t>-</t>
  </si>
  <si>
    <t>Создание условий для занятий физической культурой и спортом</t>
  </si>
  <si>
    <t>Организация и проведение фестивалей, выставок, смотров, конкурсов и информационно-просветительских мероприятий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</si>
  <si>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</si>
  <si>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</si>
  <si>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</si>
  <si>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</si>
  <si>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</si>
  <si>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</si>
  <si>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</si>
  <si>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</si>
  <si>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ед.</t>
  </si>
  <si>
    <t>%</t>
  </si>
  <si>
    <t>Доля автомобильных дорог общего пользования, соответствующих нормативным требованиям к транспортно-эксплуатационным показателям</t>
  </si>
  <si>
    <t>Доля автомобильных дорог общего пользования содержащихся в состоянии, допустимом по условиям обеспечения безопасности дорожного движения</t>
  </si>
  <si>
    <t xml:space="preserve">Результат </t>
  </si>
  <si>
    <t>День защиты детей</t>
  </si>
  <si>
    <t>День России</t>
  </si>
  <si>
    <t>День пожилого человека</t>
  </si>
  <si>
    <t>Новогодний праздник для школьников</t>
  </si>
  <si>
    <t>Изготовление баннеров к праздничным мероприятиям</t>
  </si>
  <si>
    <t>Монтажные (демонтажные) работы (баннеров)</t>
  </si>
  <si>
    <t>1.1.</t>
  </si>
  <si>
    <t>1.1.1.</t>
  </si>
  <si>
    <t>Муниципальная программа «Стимулирование экономической активности Киришского городского поселения»</t>
  </si>
  <si>
    <t>Имущественная поддержка субъектов малого и среднего предпринимательства</t>
  </si>
  <si>
    <t>Обеспечение доступности бытовых услуг для населения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</si>
  <si>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</si>
  <si>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1.1.2.</t>
  </si>
  <si>
    <t>1.2.</t>
  </si>
  <si>
    <t>Муниципальная программа "Социальная поддержка отдельных категорий граждан Киришского городского поселения"</t>
  </si>
  <si>
    <t>Муниципальная программа «Безопасность Киришского городского  поселения»</t>
  </si>
  <si>
    <t>Эксплуатация системы "Безопасный город"</t>
  </si>
  <si>
    <t>Муниципальная программа «Обеспечение качественным жильем граждан в Киришском городском поселении»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</si>
  <si>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</si>
  <si>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Муниципальная программа «Устойчивое общественное развитие  Киришского городского поселения»</t>
  </si>
  <si>
    <t>День молодежи</t>
  </si>
  <si>
    <t>Обучающий семинар для молодежи</t>
  </si>
  <si>
    <t>Доставка молодежи к месту проведения мероприятия</t>
  </si>
  <si>
    <t>Участие в областном проекте «Губернаторский молодежный отряд»</t>
  </si>
  <si>
    <t>Участие в областном конкурсе для молодых семей</t>
  </si>
  <si>
    <t>Открытый конкурс молодых модельеров «Золотая нить»</t>
  </si>
  <si>
    <t>Работа с детьми и молодежью в подведомственных учреждениях</t>
  </si>
  <si>
    <t>Организация и осуществление работы с детьми и молодежью в МАУ «МДЦ «Восход»</t>
  </si>
  <si>
    <t>Организация и проведение военно-полевых сборов имени Героя Советского Союза капитана Галкина М.П.</t>
  </si>
  <si>
    <t>Участие в областном фестивале молодежных клубов и центров</t>
  </si>
  <si>
    <t>Рождественский фестиваль театральных миниатюр «Вифлеемская звезда», посвященный Дню рождения г. Кириши</t>
  </si>
  <si>
    <t>Концерт «Свет православия»</t>
  </si>
  <si>
    <t>День Государственного флага РФ</t>
  </si>
  <si>
    <t>Семинар в рамках проекта «Дом дружбы»</t>
  </si>
  <si>
    <t>Мероприятие, посвященное Дню народного единства «Все флаги в гости к нам»</t>
  </si>
  <si>
    <t>Содействие депутатам совета депутатов Киришского городского поселения в проведении встреч с избирателями</t>
  </si>
  <si>
    <t>Муниципальная программа
«Развитие физической культуры и спорта в Киришском городском поселении»</t>
  </si>
  <si>
    <t>Охрана конно-спортивного комплекса</t>
  </si>
  <si>
    <t>Муниципальная программа «Развитие культуры в
Киришском городском поселении»</t>
  </si>
  <si>
    <t>Проведение программы в рамках соревнований "Лыжня России"</t>
  </si>
  <si>
    <t>День Победы</t>
  </si>
  <si>
    <t>День медицинского работника</t>
  </si>
  <si>
    <t>День работников жилищно-коммунального хозяйства</t>
  </si>
  <si>
    <t>День образования Ленинградской области, День строителя</t>
  </si>
  <si>
    <t>Фестиваль "Открытое сердце", посвященный Дню инвалида</t>
  </si>
  <si>
    <t>Доставка коллективов, команд к месту проведения мероприятий</t>
  </si>
  <si>
    <t>Организация и проведение культурно-массовых мероприятий в МАУ "МДЦ "Восход"</t>
  </si>
  <si>
    <t xml:space="preserve">Муниципальная программа "Благоустройство Киришского городского поселения" </t>
  </si>
  <si>
    <t>Подпрограмма "Организация благоустройства территории"</t>
  </si>
  <si>
    <t>Организация ритуальных услуг и содержания городских кладбищ</t>
  </si>
  <si>
    <t>Мероприятия по борьбе с борщевиком Сосновского</t>
  </si>
  <si>
    <t>2</t>
  </si>
  <si>
    <t>2.1</t>
  </si>
  <si>
    <t>2.2</t>
  </si>
  <si>
    <t>3</t>
  </si>
  <si>
    <t>3.1</t>
  </si>
  <si>
    <t>1.3.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</si>
  <si>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</si>
  <si>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2.3</t>
  </si>
  <si>
    <t>2.4</t>
  </si>
  <si>
    <t>2.5</t>
  </si>
  <si>
    <t>2.6</t>
  </si>
  <si>
    <t>2.7</t>
  </si>
  <si>
    <t>2.8</t>
  </si>
  <si>
    <t>3.2</t>
  </si>
  <si>
    <t>2.1.</t>
  </si>
  <si>
    <t>1.1.3</t>
  </si>
  <si>
    <t>1.1</t>
  </si>
  <si>
    <t>1.1.1</t>
  </si>
  <si>
    <t>1.1.2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</si>
  <si>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 Киришском городском поселении</t>
  </si>
  <si>
    <t>Электроснабжение уличного освещения</t>
  </si>
  <si>
    <t>1.2</t>
  </si>
  <si>
    <t>1.3</t>
  </si>
  <si>
    <t>1.4</t>
  </si>
  <si>
    <t>1.5</t>
  </si>
  <si>
    <t>1.6</t>
  </si>
  <si>
    <t>Содействие трудовой адаптации и занятости молодежи</t>
  </si>
  <si>
    <t>1.1.3.</t>
  </si>
  <si>
    <t>1.1.4.</t>
  </si>
  <si>
    <t>1.3.1</t>
  </si>
  <si>
    <t>1.3.2</t>
  </si>
  <si>
    <t>1.3.3</t>
  </si>
  <si>
    <t>1.3.4</t>
  </si>
  <si>
    <t xml:space="preserve">Реализация общественно значимых мероприятий в области духовного развития личности </t>
  </si>
  <si>
    <t>2.1.3</t>
  </si>
  <si>
    <t>Предоставление постоянного доступа к сети Интернет в Общественной приемной</t>
  </si>
  <si>
    <t>1.7</t>
  </si>
  <si>
    <t>2.2.1</t>
  </si>
  <si>
    <t>Ремонтные работы на мемориале «Памяти Павших»</t>
  </si>
  <si>
    <t>1</t>
  </si>
  <si>
    <t>Содержание детских игровых  площадок</t>
  </si>
  <si>
    <t>Награждение детей, рожденных на Киришской земле</t>
  </si>
  <si>
    <t>Участие в областном молодежном фестивале</t>
  </si>
  <si>
    <t>Информирование населения о социально-экономическом развитии Киришского городского поселения</t>
  </si>
  <si>
    <t>Информирование населения о деятельности органов местного самоуправления</t>
  </si>
  <si>
    <t>Приобретение спортивного оборудования</t>
  </si>
  <si>
    <t>Развитие автомобильных дорог Киришского городского поселения</t>
  </si>
  <si>
    <t xml:space="preserve">Экспертные мероприятия </t>
  </si>
  <si>
    <t>1.8</t>
  </si>
  <si>
    <t>1.</t>
  </si>
  <si>
    <t>2.</t>
  </si>
  <si>
    <t>2.2.</t>
  </si>
  <si>
    <t>Комплекс процессных мероприятий "Развитие малого, среднего предпринимательства и потребительского рынка"</t>
  </si>
  <si>
    <t>Информационная, консультационная и образовательная поддержка субъектов малого и среднего предпринимательства, в том числе:</t>
  </si>
  <si>
    <t>поддержка плательщиков налога на профессиональный доход (индивидуальные предприниматели и физические лица)</t>
  </si>
  <si>
    <t>поддержка социального предпринимательства</t>
  </si>
  <si>
    <t>поддержка  субъектов малого и среднего предпринимательства осуществляющих деятельность в течение первых двух лет, и (или) ведущие деятельность в приоритетных сферах развития предпринимательской деятельности</t>
  </si>
  <si>
    <t>Комплекс процессных мероприятий "Социально-экономическое развитие территории"</t>
  </si>
  <si>
    <t>поддержка молодежного предпринимательства (самозанятые граждане и индивидуальные предприниматели в возрасте до 35 лет)</t>
  </si>
  <si>
    <t>1.9</t>
  </si>
  <si>
    <t xml:space="preserve">Комплекс  процессных мероприятий "Совершенствование социальной поддержки семьи и детей"  
</t>
  </si>
  <si>
    <t xml:space="preserve">Материальная помощь при рождении ребенка
</t>
  </si>
  <si>
    <t xml:space="preserve">Транспортные услуги по доставке детей к месту назначения и обратно
</t>
  </si>
  <si>
    <t>Оплата транспортных услуг по доставке (в черте города) детей-инвалидов</t>
  </si>
  <si>
    <t>Материальная помощь на питание детей в возрасте до 2-х лет</t>
  </si>
  <si>
    <t>Материальная помощь  семьям с детьми-инвалидами, находящимися на постельном режиме</t>
  </si>
  <si>
    <t>Материальная помощь семьям с детьми-инвалидами с 3 степенью ограничения здоровья, не посещающих дошкольные и общеобразовательные организации</t>
  </si>
  <si>
    <t>Комплекс  процессных мероприятий "Социальная поддержка граждан пожилого возраста и инвалидов"</t>
  </si>
  <si>
    <t>Материальная помощь  гражданам,
имеющим звание «Заслуженный»</t>
  </si>
  <si>
    <t>Материальная помощь гражданам, имеющим звание  «Почетный гражданин города Кириши»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</si>
  <si>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</si>
  <si>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</si>
  <si>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Льготное зубопротезирование
 отдельных категорий граждан</t>
  </si>
  <si>
    <t>Транспортные услуги по доставке пожилых людей и инвалидов к месту назначения и обратно</t>
  </si>
  <si>
    <t xml:space="preserve"> 1.1</t>
  </si>
  <si>
    <t>1.4.</t>
  </si>
  <si>
    <t xml:space="preserve"> 1.2</t>
  </si>
  <si>
    <t xml:space="preserve"> 1.3 </t>
  </si>
  <si>
    <t xml:space="preserve"> 1.4</t>
  </si>
  <si>
    <t xml:space="preserve"> 2.1</t>
  </si>
  <si>
    <t xml:space="preserve"> 3.1</t>
  </si>
  <si>
    <t>Комплекс процессных мероприятий «Повышение безопасности дорожного движения»</t>
  </si>
  <si>
    <t xml:space="preserve">Установка дорожных знаков </t>
  </si>
  <si>
    <t>Установка пешеходных ограждений</t>
  </si>
  <si>
    <t xml:space="preserve">Устройство светофорных объектов </t>
  </si>
  <si>
    <t>Устройство пешеходных переходов</t>
  </si>
  <si>
    <t>Комплекс процессных мероприятий «Обеспечение правопорядка и профилактика правонарушений»</t>
  </si>
  <si>
    <t>Комплекс процессных мероприятий «Предупреждение чрезвычайных ситуаций, развитие гражданской обороны, 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</si>
  <si>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Организация и осуществления мероприятий по гражданской обороне, защите населения и территории от чрезвычайных ситуаций природного и техногенного характера.</t>
  </si>
  <si>
    <t>Комплекс процессных мероприятий «Содействие в обеспечении жильем граждан Киришского городского поселения»</t>
  </si>
  <si>
    <t>Поддержка граждан, нуждающихся в улучшении жилищных условий</t>
  </si>
  <si>
    <t>Комплекс процессных мероприятий "Капитальный ремонт многоквартирных домов"</t>
  </si>
  <si>
    <t>Комплекс процессных мероприятий "Содержание свободных помещений муниципального жилищного фонда"</t>
  </si>
  <si>
    <t xml:space="preserve">Содержание свободных  помещений  муниципального жилищного фонда  </t>
  </si>
  <si>
    <t>Мероприятия, направленные на достижение целей федеральных (региональных) проектов</t>
  </si>
  <si>
    <t>Мероприятия, направленные на достижение цели федерального проекта "Дорожная сеть"</t>
  </si>
  <si>
    <t>Капитальный ремонт и ремонт дорожного покрытия автомобильных дорог общего пользования местного значения</t>
  </si>
  <si>
    <t>1.1.1.1.</t>
  </si>
  <si>
    <t>1.1.1.1.1.</t>
  </si>
  <si>
    <t>1.1.1.1.2.</t>
  </si>
  <si>
    <t>1.1.1.1.3.</t>
  </si>
  <si>
    <t>1.1.1.2.</t>
  </si>
  <si>
    <t>1.1.1.2.1</t>
  </si>
  <si>
    <t>1.1.1.2.2.</t>
  </si>
  <si>
    <t>1.1.1.3</t>
  </si>
  <si>
    <t>1.1.1.4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</si>
  <si>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</si>
  <si>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1.1.2.1</t>
  </si>
  <si>
    <t>Комплекс процессных мероприятий "Создание условий для осуществления дорожной деятельности "</t>
  </si>
  <si>
    <t>Обеспечение деятельности МКУ "УПСР"</t>
  </si>
  <si>
    <t>Комплекс процессных мероприятий «Энергосбережение и повышение энергетической эффективности»</t>
  </si>
  <si>
    <t xml:space="preserve">Актуализация схемы теплоснабжения </t>
  </si>
  <si>
    <t>Установка приборов учета холодного и горячего водоснабжения в жилых помещениях муниципального жилищного фонда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</si>
  <si>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</si>
  <si>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Электроснабжение светофорных объектов</t>
  </si>
  <si>
    <t>1.5.</t>
  </si>
  <si>
    <t>Содержание и ремонт объектов уличного освещения</t>
  </si>
  <si>
    <t>1.6.</t>
  </si>
  <si>
    <t>1.7.</t>
  </si>
  <si>
    <t>1.8.</t>
  </si>
  <si>
    <t xml:space="preserve"> 1.1.1</t>
  </si>
  <si>
    <t>Путепровод через Октябрьскую железную дорогу на автодороге "А" Автомобильная дорога общего пользования местного значения (II категории) *</t>
  </si>
  <si>
    <t>Мероприятия, направленные на реализацию федерального проекта «Патриотическое воспитание»</t>
  </si>
  <si>
    <t>Городская акция "Георгиевская ленточка"</t>
  </si>
  <si>
    <t>Вахта памяти</t>
  </si>
  <si>
    <t>Комплекс процессных мероприятий "Создание условий и возможностей для успешной социализации и самореализации молодежи"</t>
  </si>
  <si>
    <t>Ярмарка молодежных инициатив</t>
  </si>
  <si>
    <t>1.8.1.</t>
  </si>
  <si>
    <t>Организация и осуществление работы с детьми и молодежью МАУ «Спорт и молодость»</t>
  </si>
  <si>
    <t>1.8.2.</t>
  </si>
  <si>
    <t>Комплекс процессных мероприятий "Профилактика асоциального поведения и содействие занятости молодежи"</t>
  </si>
  <si>
    <t>2.3.</t>
  </si>
  <si>
    <t>2.4.</t>
  </si>
  <si>
    <t>2.5.</t>
  </si>
  <si>
    <t>Поддержка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</si>
  <si>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3.</t>
  </si>
  <si>
    <t>Комплекс процессных мероприятий  «Поддержка социально ориентированных некоммерческих организаций»</t>
  </si>
  <si>
    <t>3.1.</t>
  </si>
  <si>
    <t xml:space="preserve">Поддержка общественных организаций в части организации и проведения социально значимых мероприятий </t>
  </si>
  <si>
    <t>3.2.</t>
  </si>
  <si>
    <t>4.</t>
  </si>
  <si>
    <t>Комплекс процессных мероприятий  «Гармонизация межнациональных и межконфессиональных отношений»</t>
  </si>
  <si>
    <t>4.1.</t>
  </si>
  <si>
    <t>Развитие национально-культурного взаимодействия представителей различных национальностей и конфессий</t>
  </si>
  <si>
    <t>4.1.1.</t>
  </si>
  <si>
    <t>4.1.2.</t>
  </si>
  <si>
    <t>4.1.3.</t>
  </si>
  <si>
    <t>4.1.4.</t>
  </si>
  <si>
    <t>4.1.5.</t>
  </si>
  <si>
    <t>4.1.6.</t>
  </si>
  <si>
    <t>Транспортные услуги по доставке делегации к месту проведения мероприятия и обратно</t>
  </si>
  <si>
    <t>5.</t>
  </si>
  <si>
    <t>Комплекс процессных мероприятий  «Создание условий для эффективного выполнения органами местного самоуправления своих полномочий»</t>
  </si>
  <si>
    <t>5.1.</t>
  </si>
  <si>
    <t>Информирование населения Киришского городского поселения</t>
  </si>
  <si>
    <t>5.1.1.</t>
  </si>
  <si>
    <t xml:space="preserve">Опубликование муниципальных правовых актов органа местного самоуправления </t>
  </si>
  <si>
    <t>5.1.2.</t>
  </si>
  <si>
    <t>5.1.3.</t>
  </si>
  <si>
    <t>5.2.</t>
  </si>
  <si>
    <t>5.2.1.</t>
  </si>
  <si>
    <t>5.2.2.</t>
  </si>
  <si>
    <t xml:space="preserve">Уборка помещений Общественной приемной  </t>
  </si>
  <si>
    <t>5.3.</t>
  </si>
  <si>
    <t xml:space="preserve">Мероприятия, направленные 
на достижение целей федерального проекта «Спорт - норма жизни»
</t>
  </si>
  <si>
    <t>Обеспечение уровня финансирования организаций, осуществляющих спортивную подготовку в соответствии                    с требованиями федеральных стандартов спортивной подготовки</t>
  </si>
  <si>
    <t>Комитет по культуре, делам молодежи и спорту администрации Киришского муниципального района; МАУ "Спорт и молодость", МАУ "Ледовая Арена "Кириши"</t>
  </si>
  <si>
    <t>МАУ "Спорт и молодость"</t>
  </si>
  <si>
    <t>МАУ "Ледовая Арена "Кириши"</t>
  </si>
  <si>
    <t>Комплекс процессных мероприятий «Мероприятия, направленные на создание условий для занятий физической культурой и спортом»</t>
  </si>
  <si>
    <t>Обеспечение деятельности муниципальных учреждений</t>
  </si>
  <si>
    <t>Обеспечение деятельности МАУ "Ледовая Арена "Кириши"</t>
  </si>
  <si>
    <t>Комитет по культуре, делам молодежи и спорту администрации Киришского муниципального района; МАУ "Спорт и молодость", МАУ "Ледовая Арена "Кириши", МКУ "УПСР".</t>
  </si>
  <si>
    <t>МАУ "Спорт и молодость", МАУ "Ледовая Арена "Кириши", МКУ "УПСР"</t>
  </si>
  <si>
    <t>Обеспечение деятельности МАУ "Спорт и молодость"</t>
  </si>
  <si>
    <t>МКУ "УПСР"</t>
  </si>
  <si>
    <t>Мероприятия по сохранению и развитию материально-технической базы муниципальных учреждений</t>
  </si>
  <si>
    <t>Приобретение наградной продукции</t>
  </si>
  <si>
    <t>Пропаганда физической культуры, спорта и здорового образа жизни</t>
  </si>
  <si>
    <t>Проведение муниципальных, официальных физкультурных и спортивных мероприятий с участием общественных спортивных  организаций</t>
  </si>
  <si>
    <t>Доставка спортсменов, участников к месту проведения официальных физкультурных и спортивных мероприятий</t>
  </si>
  <si>
    <t>1.3.5</t>
  </si>
  <si>
    <t>Проведение на территории муниципального образования официальных межрегиональных, всероссийских и международных спортивных соревнований</t>
  </si>
  <si>
    <t>1.3.6</t>
  </si>
  <si>
    <t>Выплата подарков в денежной форме победителям и призерам официальных межрегиональных, всероссийских и международных соревнований</t>
  </si>
  <si>
    <t>Комитет по культуре, делам молодежи и спорту администрации Киришского муниципального района</t>
  </si>
  <si>
    <t>Комплекс процессных мероприятий "Развитие адаптивной физической культуры и спорта"</t>
  </si>
  <si>
    <t>Комитет по культуре, делам молодежи и спорту администрации Киришского муниципального района". МАУ "Спорт и молодость"</t>
  </si>
  <si>
    <t>Комплекс процессных мероприятий «Развитие спорта высших достижений и системы подготовки спортивного резерва»</t>
  </si>
  <si>
    <t>Укрепление материально-технической базы МАУ "Спорт и молодость"</t>
  </si>
  <si>
    <t>3.2.1</t>
  </si>
  <si>
    <t>Приобретение спортивного оборудования и инвентаря</t>
  </si>
  <si>
    <t>3.3</t>
  </si>
  <si>
    <t>3.3.1</t>
  </si>
  <si>
    <t>Организация занятий в спортивных секциях МАУ "Ледовая арена "Кириши"</t>
  </si>
  <si>
    <t>Участие в соревнованиях</t>
  </si>
  <si>
    <t xml:space="preserve"> 3.3.2</t>
  </si>
  <si>
    <t>Комплекс процессных мероприятий "Мероприятия, направленные на создание условий для развития библиотечного дела и популяризацию чтения"</t>
  </si>
  <si>
    <t xml:space="preserve">Библиотечное обслуживание, методическое обеспечение библиотек </t>
  </si>
  <si>
    <t>Комплекс процессных мероприятий "Мероприятия, направленные на создание условий для развития искусства и творчества"</t>
  </si>
  <si>
    <t>2.1.1.</t>
  </si>
  <si>
    <t>2.1.2.</t>
  </si>
  <si>
    <t>2.1.5.</t>
  </si>
  <si>
    <t>Кросс Наций</t>
  </si>
  <si>
    <t>Организация деятельности Картинной галереи</t>
  </si>
  <si>
    <t>Создание условий для проведения культурно-массовых мероприятий</t>
  </si>
  <si>
    <t>2.3.1</t>
  </si>
  <si>
    <t>2.3.2</t>
  </si>
  <si>
    <t>Аренда рекламного места для размещения баннеров к праздничным мероприятиям на рекламном щите (билборде)</t>
  </si>
  <si>
    <t>2.3.3</t>
  </si>
  <si>
    <t>2.3.4</t>
  </si>
  <si>
    <t>2.3.6.</t>
  </si>
  <si>
    <t>2.3.7.</t>
  </si>
  <si>
    <t>2.3.8</t>
  </si>
  <si>
    <t>2.3.9</t>
  </si>
  <si>
    <t>2.3.10</t>
  </si>
  <si>
    <t>2.3.11</t>
  </si>
  <si>
    <t xml:space="preserve">День знаний </t>
  </si>
  <si>
    <t>2.3.12</t>
  </si>
  <si>
    <t>2.3.13.</t>
  </si>
  <si>
    <t>Приобретение подарочной, цветочной и сувенирной продукции, наградной атрибутики</t>
  </si>
  <si>
    <t xml:space="preserve">Комплекс процессных мероприятий «Содержание и благоустройство городских территорий» </t>
  </si>
  <si>
    <t>Содержание городского пляжа</t>
  </si>
  <si>
    <t>Создание условий для благоустройства городских территорий</t>
  </si>
  <si>
    <t>1.3.1.</t>
  </si>
  <si>
    <t>Устройство ограждений (кнопки, столбы)</t>
  </si>
  <si>
    <t>1.3.2.</t>
  </si>
  <si>
    <t>Участие в организации деятельности по сбору (в том числе раздельному сбору) и транспортированию отходов</t>
  </si>
  <si>
    <t>Обустройство и содержание детских площадок</t>
  </si>
  <si>
    <t>1.6.1.</t>
  </si>
  <si>
    <t>1.6.2.</t>
  </si>
  <si>
    <t>Ремонт проездов и подходов к подъездам многоквартирных жилых домов</t>
  </si>
  <si>
    <t>1.8.3.</t>
  </si>
  <si>
    <t>1.8.4.</t>
  </si>
  <si>
    <t>1.8.5.</t>
  </si>
  <si>
    <t>1.8.6.</t>
  </si>
  <si>
    <t>1.8.7.</t>
  </si>
  <si>
    <t>1.8.8.</t>
  </si>
  <si>
    <t>1.8.9.</t>
  </si>
  <si>
    <t>1.8.10.</t>
  </si>
  <si>
    <t>1.8.11.</t>
  </si>
  <si>
    <t>1.8.12.</t>
  </si>
  <si>
    <t>Выравнивающий слой</t>
  </si>
  <si>
    <t>Комплекс процессных мероприятий "Организация ритуальных услуг и содержание мест захоронений Киришского городского поселения""</t>
  </si>
  <si>
    <t>Федеральный проект "Формирование комфортной городской среды"</t>
  </si>
  <si>
    <t>Мероприятия, направленные на достижение цели федерального проекта "Формирование комфортной городской среды"</t>
  </si>
  <si>
    <t>Подпрограмма «Формирование комфортной городской среды»</t>
  </si>
  <si>
    <t>Фактический объем финансирования за январь-июнь  2022 г.</t>
  </si>
  <si>
    <t>Изменение количества субъектов малого и среднего предпринимательства</t>
  </si>
  <si>
    <t>Изменение оборота малых предприятий</t>
  </si>
  <si>
    <t>Доля выполнения рейсов автобусами, осуществляющими перевозки по муниципальным маршрутам регулярных перевозок</t>
  </si>
  <si>
    <t>на 2023 год (тыс. руб.)</t>
  </si>
  <si>
    <t xml:space="preserve">Дорога пр.Ленина от пл.Бровко до ул.Нефтехимиков </t>
  </si>
  <si>
    <t>Дорога за Школой искусств</t>
  </si>
  <si>
    <t>Дорога пер. Березовый (в р-не д.6)</t>
  </si>
  <si>
    <t>дорога пр. Ленина (четная сторона от д.8 до д.16)</t>
  </si>
  <si>
    <t>дорога ул. Советская (нечетная сторона от д.13 до д.15)</t>
  </si>
  <si>
    <t xml:space="preserve"> Устройство выравнивающего слоя по адресу: автодорога "А" (ш.Энтузиастов) </t>
  </si>
  <si>
    <t>1.1.15</t>
  </si>
  <si>
    <t>Мероприятия, направленные на реализацию инвестиционных проектов</t>
  </si>
  <si>
    <t>Мероприятия, направленные на реконструкцию объектов</t>
  </si>
  <si>
    <t>Реконструкция трубопроводов ТС магистраль Энергетиков 11КМН-ТК7МЭ м-н Березки1 (участок от ТК 11КМН до ТК1аМЭ)</t>
  </si>
  <si>
    <t>Приобретение компьютерного оборудования и оргтехники</t>
  </si>
  <si>
    <t>Приобретение прочих основных средств</t>
  </si>
  <si>
    <t>Ремонт молодежных клубов</t>
  </si>
  <si>
    <t>Ремонт молодежного клуба "Ровесник"</t>
  </si>
  <si>
    <t>Ремонт молодежного клуба "Юность"</t>
  </si>
  <si>
    <t>Приобретение концертных костюмов и обуви</t>
  </si>
  <si>
    <t>Приобретение мебели</t>
  </si>
  <si>
    <t>Ремонт здания по адресу: ул. Мира, д. 15</t>
  </si>
  <si>
    <t xml:space="preserve">Ремонт сцены на площади Праздничная </t>
  </si>
  <si>
    <t>1.8.1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</si>
  <si>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</si>
  <si>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</si>
  <si>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</si>
  <si>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</si>
  <si>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</si>
  <si>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</si>
  <si>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</si>
  <si>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</si>
  <si>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</si>
  <si>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1.8.11</t>
  </si>
  <si>
    <t>1.8.12</t>
  </si>
  <si>
    <t>Конкурс народных кукол «Веснянка-краса"</t>
  </si>
  <si>
    <t>4.1.7.</t>
  </si>
  <si>
    <t>Реализация проектов гражданских инициатив (пр. Ленина в районе дома 3)</t>
  </si>
  <si>
    <t>1.7.1</t>
  </si>
  <si>
    <t>Приобретение теннисных столов в количестве 3-х штук для молодежных клубов</t>
  </si>
  <si>
    <t>Реконструкция стадиона "Нефтяник"</t>
  </si>
  <si>
    <t>Федеральный проект "Развитие физической культуры и массового спорта"</t>
  </si>
  <si>
    <t xml:space="preserve"> 2.1.1</t>
  </si>
  <si>
    <t xml:space="preserve"> 2.1.2</t>
  </si>
  <si>
    <t>2.1.4.</t>
  </si>
  <si>
    <t>2.1.6</t>
  </si>
  <si>
    <t xml:space="preserve">Разработка дизайн-проектов
</t>
  </si>
  <si>
    <t>Обустройство детской игровой площадки по адресу: 
г. Кириши,  пр. Ленина, д. 38</t>
  </si>
  <si>
    <t>1.8.13.</t>
  </si>
  <si>
    <t xml:space="preserve">Ремонт проездов и подходов к подъездам многоквартирных жилых домов  по адресу 
пр. Ленина, 33а
</t>
  </si>
  <si>
    <t xml:space="preserve">Ремонт проездов и подходов к подъездам многоквартирных жилых домов  по адресу 
б. Молодежный д. 1
</t>
  </si>
  <si>
    <t xml:space="preserve">Ремонт проездов и подходов к подъездам многоквартирных жилых домов  по адресу 
ул. Советская д.22
</t>
  </si>
  <si>
    <t xml:space="preserve">Ремонт проездов и подходов к подъездам многоквартирных жилых домов  по адресу 
ул. Советская д.24
</t>
  </si>
  <si>
    <t xml:space="preserve">Ремонт проездов и подходов к подъездам многоквартирных жилых домов  по адресу 
ул. Строителей д. 20
</t>
  </si>
  <si>
    <t xml:space="preserve">Ремонт проездов и подходов к подъездам многоквартирных жилых домов по адресу
ул. Декабристов Бестужевых (пешеходная дорожка от дома № 9 к дому № 11)
</t>
  </si>
  <si>
    <t xml:space="preserve">Ремонт проездов и подходов к подъездам многоквартирных жилых домов по адресу
ул. Советская (пешеходная дорожка между домами 12а и 12б к ул. Декабристов Бестужевых)
</t>
  </si>
  <si>
    <t xml:space="preserve">Ремонт проездов и подходов к подъездам многоквартирных жилых домов по адресу пр. Ленина 
д 33б, 35 (пешеходная дорожка)
</t>
  </si>
  <si>
    <t xml:space="preserve">Ремонт проездов и подходов к подъездам многоквартирных жилых домов по адресу 
ул. Советская д. 31 (пешеходная дорожка торец дома)
</t>
  </si>
  <si>
    <t>Ремонт проездов и подходов к подъездам многоквартирных жилых домов по адресу: пр. Ленина, д.50 (устройство пешеходной дорожки)</t>
  </si>
  <si>
    <t>Ремонт проездов и подходов к подъездам многоквартирных жилых домов по адресу:ул. Пионерская дом 8 (устройство пешеходной дорожки)</t>
  </si>
  <si>
    <t>Услуги по отбору и испытанию асфальтобетонного покрытия</t>
  </si>
  <si>
    <t>Устройство элементов праздничной иллюминации</t>
  </si>
  <si>
    <t>Изготовление (приобретение) праздничных конструкций</t>
  </si>
  <si>
    <t>Благоустройство парков и скверов</t>
  </si>
  <si>
    <t>Ремонт сквера "Сказка".</t>
  </si>
  <si>
    <t>Ликвидация несанционированного размещения отходов</t>
  </si>
  <si>
    <t>1.10</t>
  </si>
  <si>
    <t>1.11</t>
  </si>
  <si>
    <t>1.11.1</t>
  </si>
  <si>
    <t>1.12</t>
  </si>
  <si>
    <t>Благоустройство объекта парк  "Парк "Прибрежный"- 
2 очередь освоения (зона стелы)</t>
  </si>
  <si>
    <t xml:space="preserve">Благоустройство объекта «Парк «Прибрежный»-2 очередь освоения. Стела. Конструктивные решения стелы. Отделка </t>
  </si>
  <si>
    <t>Дорога ул. Советская (в районе д.4)</t>
  </si>
  <si>
    <t xml:space="preserve">Дорога ул. Энергетиков ( в районе д.19) </t>
  </si>
  <si>
    <t>1.1.1.1.4.</t>
  </si>
  <si>
    <t>1.1.1.1.5</t>
  </si>
  <si>
    <t>1.6.3</t>
  </si>
  <si>
    <t>Работы по ремонту детских игровых площадок</t>
  </si>
  <si>
    <t>1.11.2</t>
  </si>
  <si>
    <t>Ремонт наружного освещения в парке Прибрежный 1 очередь освоения</t>
  </si>
  <si>
    <t>Проведение мероприятий, указанных в пункте 1 статьи 16.6, пункте 1 статьи 75.1 и  пункте 1 статьи 78.2 Федерального закона №7-ФЗ "Об охране окружающей среды"</t>
  </si>
  <si>
    <t>1.12.1</t>
  </si>
  <si>
    <t>1.12.2</t>
  </si>
  <si>
    <t>Озиленение территорий Киришского городского поселения</t>
  </si>
  <si>
    <t>за  январь-декабрь 2023 года</t>
  </si>
  <si>
    <t>Выполнено на отчетную дату на 31.12.2023 г.</t>
  </si>
  <si>
    <t>Муниципальная программа «Стимулирование экономической активности  Киришского городского поселения»</t>
  </si>
  <si>
    <t>Доля уникальных субъектов малого и среднего предпринимательства, которым на безвозмездной основе предоставлена информационная, консультационная и образовательная поддержка</t>
  </si>
  <si>
    <t xml:space="preserve">Посещаемость бань </t>
  </si>
  <si>
    <t>Муниципальная программа «Социальная поддержка отдельных категорий граждан в  Киришском городском поселении»</t>
  </si>
  <si>
    <t>Доля граждан, имеющих право и получивших меры социальной поддержки, в общем числе граждан, обратившихся за получением мер социальной поддержки и имеющих право</t>
  </si>
  <si>
    <t>Муниципальная программа «Безопасность Киришского городского поселения»</t>
  </si>
  <si>
    <t>Уровень аварийности</t>
  </si>
  <si>
    <t>Уровень преступности</t>
  </si>
  <si>
    <t>Муниципальная программа «Обеспечение качественным жильем граждан на территории Киришского городского поселения»</t>
  </si>
  <si>
    <t>Доля площади муниципального жилищного фонда, обеспеченного оплатой взносов на капитальный ремонт</t>
  </si>
  <si>
    <t>Доля площади свободного муниципального жилищного фонда, содержащейся  в нормативном состоянии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</si>
  <si>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поселении»</t>
  </si>
  <si>
    <t>Доля эффективных источников света в системах уличного освещения</t>
  </si>
  <si>
    <t>Доля реконструированных с использованием энергосберегающих технологий тепловых сетей по отношению  к общей протяженности сетей теплоснабжения</t>
  </si>
  <si>
    <t>Муниципальная программа «Устойчивое общественное развитие Киришского городского поселения»</t>
  </si>
  <si>
    <t xml:space="preserve">Доля молодежи, охваченной мероприятиями по различным направлениям молодежной политики </t>
  </si>
  <si>
    <t xml:space="preserve">Доля участников мероприятий, направленных на социальную поддержку и защиту ветеранов </t>
  </si>
  <si>
    <t xml:space="preserve">Доля участников мероприятий, направленных на гармонизацию межнациональных и межконфессиональных отношений </t>
  </si>
  <si>
    <t>Охват населения официальным печатным изданием</t>
  </si>
  <si>
    <t>Доля реализованных проектов гражданских инициатив</t>
  </si>
  <si>
    <t>Муниципальная программа «Развитие физической культуры и спорта в Киришском городском поселении»</t>
  </si>
  <si>
    <t>Доля населения, систематически занимающегося физической культурой и спортом</t>
  </si>
  <si>
    <t>Доля лиц с ограниченными возможностями здоровья и инвалидов, систематически занимающихся физической культурой и спортом</t>
  </si>
  <si>
    <t>Муниципальная программа «Развитие культуры в  Киришском городском поселении»</t>
  </si>
  <si>
    <t xml:space="preserve">Доля пользователей библиотек </t>
  </si>
  <si>
    <t>Посещаемость библиотек</t>
  </si>
  <si>
    <t xml:space="preserve">Доля посещаемости фестивалей, выставок, смотров, конкурсов и информационно-просветительских мероприятий </t>
  </si>
  <si>
    <t xml:space="preserve">Посещаемость мероприятий в сфере культуры и искусства </t>
  </si>
  <si>
    <t>Муниципальная программа "Благоустройство Киришского городского поселения"</t>
  </si>
  <si>
    <t>Доля благоустроенных территорий, содержащихся в нормативном состоянии (с нарастающим итогом)</t>
  </si>
  <si>
    <t>Количество реализованных проектов по благоустройству общественных территорий (с нарастающим итогом)</t>
  </si>
  <si>
    <t>Количество реализованных проектов по благоустройству дворовых территорий территорий (с нарастающим итогом)</t>
  </si>
  <si>
    <t>Сведения о фактически достигнутых значениях показателей (индикаторов) муниципальных программ за 2023 год</t>
  </si>
  <si>
    <t xml:space="preserve">Объем инвестиций в основной капитал </t>
  </si>
  <si>
    <t>млрд. руб.</t>
  </si>
  <si>
    <t>Доля населения, выполнившего нормативы испытаний (тестов) ВФСК «ГТО» в общей численности населения, принявшего участие в испытаниях (тестах)</t>
  </si>
  <si>
    <t>Реконструкция трубопроводов ТС магистраль Энергетиков 11КМН-ТК7МЭ м-н Березки1 (участок от ТК 11КМН до ТК1аМЭ) перенесена на 2024 год в ввиду отклонения трех 
 ранее размещенных конкурентных закупок    ФАС и последующих судебных обжалований решений ФАС.</t>
  </si>
  <si>
    <t>Муниципальная программа «Развитие автомобильных дорог Киришского городского поселения»</t>
  </si>
  <si>
    <t xml:space="preserve">Посещаемость мероприятий в сфере культуры и искусства в Киришском городском поселении  по отношению к предыдущему году снизилась 
в связи тем, что в этом году в отчете не учитывались  просмотры прямых трансляций мероприятий.
</t>
  </si>
  <si>
    <t>Сокращение численности наружных нарядов ОМВД России по Киришскому району, в функции которых входит охрана общественного порядка, предотвращение и пресечение административных правонарушений и иных преступных проявлений.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</si>
</sst>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0.0"/>
    <numFmt numFmtId="165" formatCode="?"/>
    <numFmt numFmtId="166" formatCode="_-* #,##0.0\ _₽_-;\-* #,##0.0\ _₽_-;_-* &quot;-&quot;?\ _₽_-;_-@_-"/>
    <numFmt numFmtId="167" formatCode="#,##0.00\ [$€-407];[Red]\-#,##0.00\ [$€-407]"/>
  </numFmts>
  <fonts count="4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43" fontId="3" fillId="0" borderId="0" applyFont="0" applyFill="0" applyBorder="0" applyAlignment="0" applyProtection="0"/>
    <xf numFmtId="0" fontId="17" fillId="0" borderId="0"/>
    <xf numFmtId="0" fontId="19" fillId="0" borderId="0">
      <alignment horizontal="center"/>
    </xf>
    <xf numFmtId="0" fontId="19" fillId="0" borderId="0">
      <alignment horizontal="center" textRotation="90"/>
    </xf>
    <xf numFmtId="0" fontId="20" fillId="0" borderId="0"/>
    <xf numFmtId="167" fontId="20" fillId="0" borderId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21" fillId="6" borderId="8" applyNumberFormat="0" applyAlignment="0" applyProtection="0"/>
    <xf numFmtId="0" fontId="22" fillId="13" borderId="9" applyNumberFormat="0" applyAlignment="0" applyProtection="0"/>
    <xf numFmtId="0" fontId="23" fillId="13" borderId="8" applyNumberFormat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14" borderId="14" applyNumberFormat="0" applyAlignment="0" applyProtection="0"/>
    <xf numFmtId="0" fontId="29" fillId="0" borderId="0" applyNumberFormat="0" applyFill="0" applyBorder="0" applyAlignment="0" applyProtection="0"/>
    <xf numFmtId="0" fontId="30" fillId="15" borderId="0" applyNumberFormat="0" applyBorder="0" applyAlignment="0" applyProtection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7" fillId="16" borderId="15" applyNumberFormat="0" applyAlignment="0" applyProtection="0"/>
    <xf numFmtId="0" fontId="33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35" fillId="5" borderId="0" applyNumberFormat="0" applyBorder="0" applyAlignment="0" applyProtection="0"/>
  </cellStyleXfs>
  <cellXfs count="179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wrapText="1"/>
    </xf>
    <xf numFmtId="43" fontId="4" fillId="0" borderId="0" xfId="0" applyNumberFormat="1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Fill="1" applyProtection="1">
      <protection locked="0"/>
    </xf>
    <xf numFmtId="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Protection="1">
      <protection locked="0"/>
    </xf>
    <xf numFmtId="0" fontId="10" fillId="0" borderId="1" xfId="0" applyFont="1" applyFill="1" applyBorder="1" applyAlignment="1" applyProtection="1">
      <alignment vertical="center" wrapText="1"/>
      <protection locked="0"/>
    </xf>
    <xf numFmtId="4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4" fontId="10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Protection="1">
      <protection locked="0"/>
    </xf>
    <xf numFmtId="166" fontId="1" fillId="0" borderId="0" xfId="0" applyNumberFormat="1" applyFont="1" applyFill="1" applyProtection="1">
      <protection locked="0"/>
    </xf>
    <xf numFmtId="4" fontId="1" fillId="0" borderId="0" xfId="0" applyNumberFormat="1" applyFont="1" applyFill="1" applyProtection="1">
      <protection locked="0"/>
    </xf>
    <xf numFmtId="164" fontId="1" fillId="0" borderId="0" xfId="0" applyNumberFormat="1" applyFont="1" applyFill="1" applyProtection="1">
      <protection locked="0"/>
    </xf>
    <xf numFmtId="2" fontId="1" fillId="0" borderId="0" xfId="0" applyNumberFormat="1" applyFont="1" applyFill="1" applyProtection="1"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17" borderId="1" xfId="0" applyFont="1" applyFill="1" applyBorder="1" applyAlignment="1" applyProtection="1">
      <alignment horizontal="center" vertical="center" wrapText="1"/>
      <protection locked="0"/>
    </xf>
    <xf numFmtId="0" fontId="1" fillId="17" borderId="1" xfId="0" applyFont="1" applyFill="1" applyBorder="1" applyAlignment="1" applyProtection="1">
      <alignment vertical="center" wrapText="1"/>
      <protection locked="0"/>
    </xf>
    <xf numFmtId="4" fontId="12" fillId="17" borderId="1" xfId="1" applyNumberFormat="1" applyFont="1" applyFill="1" applyBorder="1" applyAlignment="1" applyProtection="1">
      <alignment horizontal="center" vertical="center" wrapText="1"/>
      <protection locked="0"/>
    </xf>
    <xf numFmtId="4" fontId="10" fillId="17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17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17" borderId="1" xfId="0" applyFont="1" applyFill="1" applyBorder="1" applyAlignment="1" applyProtection="1">
      <alignment horizontal="left" vertical="center" wrapText="1"/>
      <protection locked="0"/>
    </xf>
    <xf numFmtId="4" fontId="10" fillId="17" borderId="1" xfId="1" applyNumberFormat="1" applyFont="1" applyFill="1" applyBorder="1" applyAlignment="1" applyProtection="1">
      <alignment horizontal="center" vertical="center"/>
      <protection locked="0"/>
    </xf>
    <xf numFmtId="0" fontId="10" fillId="17" borderId="1" xfId="0" applyFont="1" applyFill="1" applyBorder="1" applyAlignment="1" applyProtection="1">
      <alignment vertical="center" wrapText="1"/>
      <protection locked="0"/>
    </xf>
    <xf numFmtId="0" fontId="12" fillId="17" borderId="1" xfId="0" applyFont="1" applyFill="1" applyBorder="1" applyAlignment="1" applyProtection="1">
      <alignment horizontal="center" vertical="center"/>
      <protection locked="0"/>
    </xf>
    <xf numFmtId="4" fontId="10" fillId="17" borderId="1" xfId="1" applyNumberFormat="1" applyFont="1" applyFill="1" applyBorder="1" applyAlignment="1" applyProtection="1">
      <alignment horizontal="center" vertical="center" textRotation="90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Protection="1">
      <protection locked="0"/>
    </xf>
    <xf numFmtId="4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Protection="1">
      <protection locked="0"/>
    </xf>
    <xf numFmtId="4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" fontId="1" fillId="0" borderId="1" xfId="1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" fontId="10" fillId="0" borderId="1" xfId="1" applyNumberFormat="1" applyFont="1" applyFill="1" applyBorder="1" applyAlignment="1" applyProtection="1">
      <alignment horizontal="center" vertical="center"/>
      <protection locked="0"/>
    </xf>
    <xf numFmtId="1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alignment horizontal="center" vertical="center"/>
      <protection locked="0"/>
    </xf>
    <xf numFmtId="4" fontId="8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Protection="1">
      <protection locked="0"/>
    </xf>
    <xf numFmtId="14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Protection="1">
      <protection locked="0"/>
    </xf>
    <xf numFmtId="49" fontId="12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37" fillId="0" borderId="0" xfId="0" applyFont="1" applyFill="1" applyProtection="1"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14" fillId="0" borderId="1" xfId="0" applyFont="1" applyFill="1" applyBorder="1" applyAlignment="1" applyProtection="1">
      <alignment vertical="top" wrapText="1"/>
      <protection locked="0"/>
    </xf>
    <xf numFmtId="0" fontId="12" fillId="0" borderId="1" xfId="0" applyFont="1" applyFill="1" applyBorder="1" applyAlignment="1" applyProtection="1">
      <alignment vertical="top" wrapText="1"/>
      <protection locked="0"/>
    </xf>
    <xf numFmtId="4" fontId="1" fillId="0" borderId="1" xfId="0" applyNumberFormat="1" applyFont="1" applyFill="1" applyBorder="1" applyAlignment="1" applyProtection="1">
      <alignment vertical="center"/>
      <protection locked="0"/>
    </xf>
    <xf numFmtId="4" fontId="1" fillId="17" borderId="1" xfId="1" applyNumberFormat="1" applyFont="1" applyFill="1" applyBorder="1" applyAlignment="1" applyProtection="1">
      <alignment horizontal="center" vertical="center"/>
      <protection locked="0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4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1" xfId="0" applyNumberFormat="1" applyFont="1" applyFill="1" applyBorder="1" applyAlignment="1" applyProtection="1">
      <alignment horizontal="center" vertical="center"/>
      <protection locked="0"/>
    </xf>
    <xf numFmtId="4" fontId="12" fillId="0" borderId="1" xfId="0" applyNumberFormat="1" applyFont="1" applyFill="1" applyBorder="1" applyAlignment="1" applyProtection="1">
      <alignment horizontal="right"/>
      <protection locked="0"/>
    </xf>
    <xf numFmtId="4" fontId="10" fillId="0" borderId="1" xfId="0" applyNumberFormat="1" applyFont="1" applyFill="1" applyBorder="1" applyAlignment="1" applyProtection="1">
      <alignment vertical="center" wrapText="1"/>
      <protection locked="0"/>
    </xf>
    <xf numFmtId="43" fontId="14" fillId="17" borderId="1" xfId="1" applyFont="1" applyFill="1" applyBorder="1" applyAlignment="1" applyProtection="1">
      <alignment vertical="center" wrapText="1"/>
      <protection locked="0"/>
    </xf>
    <xf numFmtId="43" fontId="10" fillId="17" borderId="1" xfId="1" applyFont="1" applyFill="1" applyBorder="1" applyAlignment="1" applyProtection="1">
      <alignment vertical="center" wrapText="1"/>
      <protection locked="0"/>
    </xf>
    <xf numFmtId="43" fontId="12" fillId="17" borderId="1" xfId="1" applyFont="1" applyFill="1" applyBorder="1" applyAlignment="1" applyProtection="1">
      <alignment vertical="center" wrapText="1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38" fillId="0" borderId="1" xfId="0" applyFont="1" applyFill="1" applyBorder="1" applyAlignment="1" applyProtection="1">
      <alignment horizontal="center" vertical="center"/>
      <protection locked="0"/>
    </xf>
    <xf numFmtId="0" fontId="37" fillId="0" borderId="0" xfId="0" applyFont="1" applyFill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4" fillId="2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 applyProtection="1">
      <alignment horizontal="center" vertical="center"/>
      <protection locked="0"/>
    </xf>
    <xf numFmtId="4" fontId="14" fillId="2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16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40" fillId="0" borderId="0" xfId="0" applyFont="1" applyFill="1" applyProtection="1"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4" fontId="36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4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Fill="1" applyProtection="1">
      <protection locked="0"/>
    </xf>
    <xf numFmtId="2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 applyProtection="1">
      <alignment horizontal="center" vertical="center" wrapText="1"/>
    </xf>
    <xf numFmtId="2" fontId="38" fillId="0" borderId="1" xfId="0" applyNumberFormat="1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10" fillId="18" borderId="1" xfId="1" applyNumberFormat="1" applyFont="1" applyFill="1" applyBorder="1" applyAlignment="1" applyProtection="1">
      <alignment horizontal="center" vertical="center" wrapText="1"/>
      <protection locked="0"/>
    </xf>
    <xf numFmtId="4" fontId="8" fillId="18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3" fillId="2" borderId="1" xfId="0" applyFont="1" applyFill="1" applyBorder="1" applyAlignment="1">
      <alignment wrapText="1"/>
    </xf>
    <xf numFmtId="43" fontId="12" fillId="17" borderId="1" xfId="1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39" fillId="2" borderId="6" xfId="0" applyFont="1" applyFill="1" applyBorder="1" applyAlignment="1">
      <alignment horizontal="left" vertical="center" wrapText="1"/>
    </xf>
    <xf numFmtId="0" fontId="39" fillId="2" borderId="7" xfId="0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17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2" fillId="17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left" vertical="center"/>
      <protection locked="0"/>
    </xf>
    <xf numFmtId="49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17" borderId="1" xfId="0" applyFont="1" applyFill="1" applyBorder="1" applyAlignment="1" applyProtection="1">
      <alignment horizontal="center" vertical="center" wrapText="1"/>
      <protection locked="0"/>
    </xf>
    <xf numFmtId="49" fontId="1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2" fillId="17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2" fillId="17" borderId="6" xfId="0" applyFont="1" applyFill="1" applyBorder="1" applyAlignment="1">
      <alignment horizontal="center" vertical="center" wrapText="1"/>
    </xf>
    <xf numFmtId="0" fontId="2" fillId="17" borderId="2" xfId="0" applyFont="1" applyFill="1" applyBorder="1" applyAlignment="1">
      <alignment horizontal="center" vertical="center" wrapText="1"/>
    </xf>
    <xf numFmtId="0" fontId="2" fillId="17" borderId="7" xfId="0" applyFont="1" applyFill="1" applyBorder="1" applyAlignment="1">
      <alignment horizontal="center" vertical="center" wrapText="1"/>
    </xf>
    <xf numFmtId="0" fontId="2" fillId="17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30">
    <cellStyle name="Heading" xfId="3"/>
    <cellStyle name="Heading1" xfId="4"/>
    <cellStyle name="Result" xfId="5"/>
    <cellStyle name="Result2" xfId="6"/>
    <cellStyle name="Акцент1 2" xfId="7"/>
    <cellStyle name="Акцент2 2" xfId="8"/>
    <cellStyle name="Акцент3 2" xfId="9"/>
    <cellStyle name="Акцент4 2" xfId="10"/>
    <cellStyle name="Акцент5 2" xfId="11"/>
    <cellStyle name="Акцент6 2" xfId="12"/>
    <cellStyle name="Ввод  2" xfId="13"/>
    <cellStyle name="Вывод 2" xfId="14"/>
    <cellStyle name="Вычисление 2" xfId="15"/>
    <cellStyle name="Заголовок 1 2" xfId="16"/>
    <cellStyle name="Заголовок 2 2" xfId="17"/>
    <cellStyle name="Заголовок 3 2" xfId="18"/>
    <cellStyle name="Заголовок 4 2" xfId="19"/>
    <cellStyle name="Итог 2" xfId="20"/>
    <cellStyle name="Контрольная ячейка 2" xfId="21"/>
    <cellStyle name="Название 2" xfId="22"/>
    <cellStyle name="Нейтральный 2" xfId="23"/>
    <cellStyle name="Обычный" xfId="0" builtinId="0"/>
    <cellStyle name="Обычный 2" xfId="2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Финансовый" xfId="1" builtinId="3"/>
    <cellStyle name="Хороший 2" xf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T246"/>
  <sheetViews>
    <sheetView zoomScaleNormal="100" workbookViewId="0">
      <pane ySplit="5" topLeftCell="A6" activePane="bottomLeft" state="frozen"/>
      <selection pane="bottomLeft" activeCell="W8" sqref="W8"/>
    </sheetView>
  </sheetViews>
  <sheetFormatPr defaultColWidth="9.140625" defaultRowHeight="12.75" outlineLevelRow="5" x14ac:dyDescent="0.2"/>
  <cols>
    <col min="1" max="1" width="8.140625" style="8" customWidth="1"/>
    <col min="2" max="2" width="7" style="25" customWidth="1"/>
    <col min="3" max="3" width="47.28515625" style="26" customWidth="1"/>
    <col min="4" max="4" width="12.140625" style="8" customWidth="1"/>
    <col min="5" max="5" width="16.28515625" style="8" customWidth="1"/>
    <col min="6" max="6" width="11.5703125" style="8" customWidth="1"/>
    <col min="7" max="7" width="11.7109375" style="8" customWidth="1"/>
    <col min="8" max="8" width="13.140625" style="8" customWidth="1"/>
    <col min="9" max="9" width="9.42578125" style="8" customWidth="1"/>
    <col min="10" max="10" width="11.5703125" style="8" hidden="1" customWidth="1"/>
    <col min="11" max="11" width="12" style="8" hidden="1" customWidth="1"/>
    <col min="12" max="12" width="11.7109375" style="8" hidden="1" customWidth="1"/>
    <col min="13" max="13" width="12.28515625" style="8" hidden="1" customWidth="1"/>
    <col min="14" max="14" width="7.85546875" style="8" hidden="1" customWidth="1"/>
    <col min="15" max="15" width="11.28515625" style="8" customWidth="1"/>
    <col min="16" max="16" width="9.140625" style="8" customWidth="1"/>
    <col min="17" max="17" width="11.28515625" style="8" customWidth="1"/>
    <col min="18" max="18" width="11.42578125" style="8" customWidth="1"/>
    <col min="19" max="19" width="8.28515625" style="8" customWidth="1"/>
    <col min="20" max="20" width="14.28515625" style="8" customWidth="1"/>
    <col min="21" max="16384" width="9.140625" style="12"/>
  </cols>
  <sheetData>
    <row r="2" spans="1:20" ht="17.25" customHeight="1" x14ac:dyDescent="0.2">
      <c r="A2" s="154" t="s">
        <v>10</v>
      </c>
      <c r="B2" s="154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</row>
    <row r="3" spans="1:20" x14ac:dyDescent="0.2">
      <c r="A3" s="156" t="s">
        <v>12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</row>
    <row r="4" spans="1:20" x14ac:dyDescent="0.2">
      <c r="A4" s="156" t="s">
        <v>419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</row>
    <row r="6" spans="1:20" ht="23.25" customHeight="1" x14ac:dyDescent="0.2">
      <c r="A6" s="142" t="s">
        <v>0</v>
      </c>
      <c r="B6" s="157" t="s">
        <v>1</v>
      </c>
      <c r="C6" s="157"/>
      <c r="D6" s="157" t="s">
        <v>2</v>
      </c>
      <c r="E6" s="142" t="s">
        <v>3</v>
      </c>
      <c r="F6" s="142"/>
      <c r="G6" s="142"/>
      <c r="H6" s="142"/>
      <c r="I6" s="142"/>
      <c r="J6" s="142" t="s">
        <v>334</v>
      </c>
      <c r="K6" s="142"/>
      <c r="L6" s="142"/>
      <c r="M6" s="142"/>
      <c r="N6" s="142"/>
      <c r="O6" s="142" t="s">
        <v>420</v>
      </c>
      <c r="P6" s="142"/>
      <c r="Q6" s="142"/>
      <c r="R6" s="142"/>
      <c r="S6" s="142"/>
      <c r="T6" s="142" t="s">
        <v>35</v>
      </c>
    </row>
    <row r="7" spans="1:20" x14ac:dyDescent="0.2">
      <c r="A7" s="142"/>
      <c r="B7" s="157"/>
      <c r="C7" s="157"/>
      <c r="D7" s="157"/>
      <c r="E7" s="142" t="s">
        <v>338</v>
      </c>
      <c r="F7" s="142"/>
      <c r="G7" s="142"/>
      <c r="H7" s="142"/>
      <c r="I7" s="142"/>
      <c r="J7" s="142" t="s">
        <v>4</v>
      </c>
      <c r="K7" s="142"/>
      <c r="L7" s="142"/>
      <c r="M7" s="142"/>
      <c r="N7" s="142"/>
      <c r="O7" s="142" t="s">
        <v>4</v>
      </c>
      <c r="P7" s="142"/>
      <c r="Q7" s="142"/>
      <c r="R7" s="142"/>
      <c r="S7" s="142"/>
      <c r="T7" s="142"/>
    </row>
    <row r="8" spans="1:20" ht="109.5" customHeight="1" x14ac:dyDescent="0.2">
      <c r="A8" s="142"/>
      <c r="B8" s="157"/>
      <c r="C8" s="157"/>
      <c r="D8" s="157"/>
      <c r="E8" s="61" t="s">
        <v>9</v>
      </c>
      <c r="F8" s="61" t="s">
        <v>5</v>
      </c>
      <c r="G8" s="61" t="s">
        <v>6</v>
      </c>
      <c r="H8" s="61" t="s">
        <v>16</v>
      </c>
      <c r="I8" s="61" t="s">
        <v>7</v>
      </c>
      <c r="J8" s="61" t="s">
        <v>9</v>
      </c>
      <c r="K8" s="61" t="s">
        <v>8</v>
      </c>
      <c r="L8" s="61" t="s">
        <v>6</v>
      </c>
      <c r="M8" s="61" t="s">
        <v>16</v>
      </c>
      <c r="N8" s="61" t="s">
        <v>7</v>
      </c>
      <c r="O8" s="61" t="s">
        <v>9</v>
      </c>
      <c r="P8" s="61" t="s">
        <v>8</v>
      </c>
      <c r="Q8" s="61" t="s">
        <v>6</v>
      </c>
      <c r="R8" s="61" t="s">
        <v>16</v>
      </c>
      <c r="S8" s="61" t="s">
        <v>7</v>
      </c>
      <c r="T8" s="142"/>
    </row>
    <row r="9" spans="1:20" s="40" customFormat="1" ht="48.75" customHeight="1" collapsed="1" x14ac:dyDescent="0.2">
      <c r="A9" s="29">
        <v>1</v>
      </c>
      <c r="B9" s="159" t="s">
        <v>44</v>
      </c>
      <c r="C9" s="159"/>
      <c r="D9" s="30"/>
      <c r="E9" s="82">
        <f>H9</f>
        <v>23157.480000000003</v>
      </c>
      <c r="F9" s="80"/>
      <c r="G9" s="80"/>
      <c r="H9" s="82">
        <f>H10+H17</f>
        <v>23157.480000000003</v>
      </c>
      <c r="I9" s="80"/>
      <c r="J9" s="80"/>
      <c r="K9" s="80"/>
      <c r="L9" s="80"/>
      <c r="M9" s="80"/>
      <c r="N9" s="80"/>
      <c r="O9" s="82">
        <f>R9</f>
        <v>23157.480000000003</v>
      </c>
      <c r="P9" s="80"/>
      <c r="Q9" s="80"/>
      <c r="R9" s="126">
        <f>R10+R17</f>
        <v>23157.480000000003</v>
      </c>
      <c r="S9" s="80"/>
      <c r="T9" s="81">
        <f>O9/E9*100</f>
        <v>100</v>
      </c>
    </row>
    <row r="10" spans="1:20" s="42" customFormat="1" ht="34.5" hidden="1" customHeight="1" outlineLevel="1" x14ac:dyDescent="0.2">
      <c r="A10" s="65" t="s">
        <v>136</v>
      </c>
      <c r="B10" s="153" t="s">
        <v>139</v>
      </c>
      <c r="C10" s="153"/>
      <c r="D10" s="13"/>
      <c r="E10" s="41">
        <f>H10</f>
        <v>4733.9000000000005</v>
      </c>
      <c r="F10" s="41"/>
      <c r="G10" s="14"/>
      <c r="H10" s="41">
        <f>H11+H16</f>
        <v>4733.9000000000005</v>
      </c>
      <c r="I10" s="14"/>
      <c r="J10" s="41"/>
      <c r="K10" s="41"/>
      <c r="L10" s="14"/>
      <c r="M10" s="41">
        <v>1834</v>
      </c>
      <c r="N10" s="14"/>
      <c r="O10" s="41">
        <f>R10</f>
        <v>4733.9000000000005</v>
      </c>
      <c r="P10" s="41"/>
      <c r="Q10" s="14"/>
      <c r="R10" s="41">
        <f>R11+R16</f>
        <v>4733.9000000000005</v>
      </c>
      <c r="S10" s="14"/>
      <c r="T10" s="14">
        <f>O10/E10*100</f>
        <v>100</v>
      </c>
    </row>
    <row r="11" spans="1:20" s="40" customFormat="1" ht="48" hidden="1" customHeight="1" outlineLevel="2" x14ac:dyDescent="0.2">
      <c r="A11" s="66" t="s">
        <v>42</v>
      </c>
      <c r="B11" s="152" t="s">
        <v>140</v>
      </c>
      <c r="C11" s="152"/>
      <c r="D11" s="16"/>
      <c r="E11" s="43">
        <f>H11</f>
        <v>4733.9000000000005</v>
      </c>
      <c r="F11" s="43"/>
      <c r="G11" s="15"/>
      <c r="H11" s="43">
        <f>SUM(H12:H15)</f>
        <v>4733.9000000000005</v>
      </c>
      <c r="I11" s="15"/>
      <c r="J11" s="43"/>
      <c r="K11" s="15"/>
      <c r="L11" s="15"/>
      <c r="M11" s="43">
        <v>1834</v>
      </c>
      <c r="N11" s="15"/>
      <c r="O11" s="43">
        <f>R11</f>
        <v>4733.9000000000005</v>
      </c>
      <c r="P11" s="15"/>
      <c r="Q11" s="15"/>
      <c r="R11" s="43">
        <f>SUM(R12:R15)</f>
        <v>4733.9000000000005</v>
      </c>
      <c r="S11" s="15"/>
      <c r="T11" s="14">
        <f t="shared" ref="T11:T19" si="0">O11/E11*100</f>
        <v>100</v>
      </c>
    </row>
    <row r="12" spans="1:20" s="40" customFormat="1" ht="31.5" hidden="1" customHeight="1" outlineLevel="5" x14ac:dyDescent="0.2">
      <c r="A12" s="66" t="s">
        <v>43</v>
      </c>
      <c r="B12" s="152" t="s">
        <v>141</v>
      </c>
      <c r="C12" s="152"/>
      <c r="D12" s="16"/>
      <c r="E12" s="43">
        <f t="shared" ref="E12:E16" si="1">H12</f>
        <v>205.74</v>
      </c>
      <c r="F12" s="43"/>
      <c r="G12" s="15"/>
      <c r="H12" s="43">
        <v>205.74</v>
      </c>
      <c r="I12" s="15"/>
      <c r="J12" s="43"/>
      <c r="K12" s="15"/>
      <c r="L12" s="15"/>
      <c r="M12" s="43"/>
      <c r="N12" s="15"/>
      <c r="O12" s="43">
        <f t="shared" ref="O12:O16" si="2">R12</f>
        <v>205.74</v>
      </c>
      <c r="P12" s="15"/>
      <c r="Q12" s="15"/>
      <c r="R12" s="43">
        <v>205.74</v>
      </c>
      <c r="S12" s="15"/>
      <c r="T12" s="14">
        <f t="shared" si="0"/>
        <v>100</v>
      </c>
    </row>
    <row r="13" spans="1:20" s="40" customFormat="1" ht="24.75" hidden="1" customHeight="1" outlineLevel="5" x14ac:dyDescent="0.2">
      <c r="A13" s="66" t="s">
        <v>48</v>
      </c>
      <c r="B13" s="152" t="s">
        <v>145</v>
      </c>
      <c r="C13" s="152"/>
      <c r="D13" s="16"/>
      <c r="E13" s="43">
        <f t="shared" si="1"/>
        <v>191.16</v>
      </c>
      <c r="F13" s="43"/>
      <c r="G13" s="15"/>
      <c r="H13" s="43">
        <v>191.16</v>
      </c>
      <c r="I13" s="15"/>
      <c r="J13" s="43"/>
      <c r="K13" s="15"/>
      <c r="L13" s="15"/>
      <c r="M13" s="43"/>
      <c r="N13" s="15"/>
      <c r="O13" s="43">
        <f t="shared" si="2"/>
        <v>191.16</v>
      </c>
      <c r="P13" s="15"/>
      <c r="Q13" s="15"/>
      <c r="R13" s="43">
        <v>191.16</v>
      </c>
      <c r="S13" s="15"/>
      <c r="T13" s="14">
        <f t="shared" si="0"/>
        <v>100</v>
      </c>
    </row>
    <row r="14" spans="1:20" s="42" customFormat="1" ht="39.6" hidden="1" customHeight="1" outlineLevel="4" x14ac:dyDescent="0.2">
      <c r="A14" s="66" t="s">
        <v>114</v>
      </c>
      <c r="B14" s="152" t="s">
        <v>142</v>
      </c>
      <c r="C14" s="152"/>
      <c r="D14" s="13"/>
      <c r="E14" s="43">
        <f t="shared" si="1"/>
        <v>56.7</v>
      </c>
      <c r="F14" s="43"/>
      <c r="G14" s="15"/>
      <c r="H14" s="43">
        <v>56.7</v>
      </c>
      <c r="I14" s="14"/>
      <c r="J14" s="41"/>
      <c r="K14" s="14"/>
      <c r="L14" s="14"/>
      <c r="M14" s="41"/>
      <c r="N14" s="14"/>
      <c r="O14" s="43">
        <f t="shared" si="2"/>
        <v>56.7</v>
      </c>
      <c r="P14" s="14"/>
      <c r="Q14" s="14"/>
      <c r="R14" s="43">
        <v>56.7</v>
      </c>
      <c r="S14" s="14"/>
      <c r="T14" s="14">
        <f t="shared" si="0"/>
        <v>100</v>
      </c>
    </row>
    <row r="15" spans="1:20" s="40" customFormat="1" ht="57" hidden="1" customHeight="1" outlineLevel="3" x14ac:dyDescent="0.2">
      <c r="A15" s="66" t="s">
        <v>115</v>
      </c>
      <c r="B15" s="152" t="s">
        <v>143</v>
      </c>
      <c r="C15" s="152"/>
      <c r="D15" s="16"/>
      <c r="E15" s="43">
        <f t="shared" si="1"/>
        <v>4280.3</v>
      </c>
      <c r="F15" s="43"/>
      <c r="G15" s="15"/>
      <c r="H15" s="43">
        <v>4280.3</v>
      </c>
      <c r="I15" s="15"/>
      <c r="J15" s="43"/>
      <c r="K15" s="15"/>
      <c r="L15" s="15"/>
      <c r="M15" s="43"/>
      <c r="N15" s="15"/>
      <c r="O15" s="43">
        <f t="shared" si="2"/>
        <v>4280.3</v>
      </c>
      <c r="P15" s="15"/>
      <c r="Q15" s="15"/>
      <c r="R15" s="43">
        <v>4280.3</v>
      </c>
      <c r="S15" s="15"/>
      <c r="T15" s="14">
        <f t="shared" si="0"/>
        <v>100</v>
      </c>
    </row>
    <row r="16" spans="1:20" s="40" customFormat="1" ht="27.6" hidden="1" customHeight="1" outlineLevel="2" x14ac:dyDescent="0.2">
      <c r="A16" s="66" t="s">
        <v>49</v>
      </c>
      <c r="B16" s="142" t="s">
        <v>45</v>
      </c>
      <c r="C16" s="142"/>
      <c r="D16" s="16"/>
      <c r="E16" s="43">
        <f t="shared" si="1"/>
        <v>0</v>
      </c>
      <c r="F16" s="43"/>
      <c r="G16" s="15"/>
      <c r="H16" s="43">
        <v>0</v>
      </c>
      <c r="I16" s="15"/>
      <c r="J16" s="43"/>
      <c r="K16" s="15"/>
      <c r="L16" s="15"/>
      <c r="M16" s="43"/>
      <c r="N16" s="15"/>
      <c r="O16" s="43">
        <f t="shared" si="2"/>
        <v>0</v>
      </c>
      <c r="P16" s="15"/>
      <c r="Q16" s="15"/>
      <c r="R16" s="43">
        <v>0</v>
      </c>
      <c r="S16" s="15"/>
      <c r="T16" s="14" t="s">
        <v>20</v>
      </c>
    </row>
    <row r="17" spans="1:20" s="59" customFormat="1" ht="26.45" hidden="1" customHeight="1" outlineLevel="1" x14ac:dyDescent="0.2">
      <c r="A17" s="67" t="s">
        <v>137</v>
      </c>
      <c r="B17" s="158" t="s">
        <v>144</v>
      </c>
      <c r="C17" s="158"/>
      <c r="D17" s="13"/>
      <c r="E17" s="41">
        <f>H17</f>
        <v>18423.580000000002</v>
      </c>
      <c r="F17" s="41"/>
      <c r="G17" s="14"/>
      <c r="H17" s="41">
        <f>SUM(H18:H19)</f>
        <v>18423.580000000002</v>
      </c>
      <c r="I17" s="14"/>
      <c r="J17" s="41"/>
      <c r="K17" s="14"/>
      <c r="L17" s="14"/>
      <c r="M17" s="41"/>
      <c r="N17" s="14"/>
      <c r="O17" s="41">
        <f>R17</f>
        <v>18423.580000000002</v>
      </c>
      <c r="P17" s="14"/>
      <c r="Q17" s="14"/>
      <c r="R17" s="41">
        <f>SUM(R18:R19)</f>
        <v>18423.580000000002</v>
      </c>
      <c r="S17" s="14"/>
      <c r="T17" s="14">
        <f t="shared" si="0"/>
        <v>100</v>
      </c>
    </row>
    <row r="18" spans="1:20" s="40" customFormat="1" ht="20.25" hidden="1" customHeight="1" outlineLevel="2" x14ac:dyDescent="0.2">
      <c r="A18" s="66" t="s">
        <v>101</v>
      </c>
      <c r="B18" s="142" t="s">
        <v>46</v>
      </c>
      <c r="C18" s="142"/>
      <c r="D18" s="16"/>
      <c r="E18" s="43">
        <f t="shared" ref="E18:E19" si="3">H18</f>
        <v>15038.18</v>
      </c>
      <c r="F18" s="43"/>
      <c r="G18" s="15"/>
      <c r="H18" s="43">
        <v>15038.18</v>
      </c>
      <c r="I18" s="15"/>
      <c r="J18" s="43"/>
      <c r="K18" s="15"/>
      <c r="L18" s="15"/>
      <c r="M18" s="43"/>
      <c r="N18" s="15"/>
      <c r="O18" s="43">
        <f t="shared" ref="O18:O19" si="4">R18</f>
        <v>15038.18</v>
      </c>
      <c r="P18" s="15"/>
      <c r="Q18" s="15"/>
      <c r="R18" s="43">
        <v>15038.18</v>
      </c>
      <c r="S18" s="15"/>
      <c r="T18" s="14">
        <f t="shared" si="0"/>
        <v>100</v>
      </c>
    </row>
    <row r="19" spans="1:20" s="40" customFormat="1" ht="50.45" hidden="1" customHeight="1" outlineLevel="2" x14ac:dyDescent="0.2">
      <c r="A19" s="66" t="s">
        <v>138</v>
      </c>
      <c r="B19" s="142" t="s">
        <v>47</v>
      </c>
      <c r="C19" s="142"/>
      <c r="D19" s="16"/>
      <c r="E19" s="43">
        <f t="shared" si="3"/>
        <v>3385.4</v>
      </c>
      <c r="F19" s="43"/>
      <c r="G19" s="15"/>
      <c r="H19" s="43">
        <v>3385.4</v>
      </c>
      <c r="I19" s="15"/>
      <c r="J19" s="43"/>
      <c r="K19" s="15"/>
      <c r="L19" s="15"/>
      <c r="M19" s="43"/>
      <c r="N19" s="15"/>
      <c r="O19" s="43">
        <f t="shared" si="4"/>
        <v>3385.4</v>
      </c>
      <c r="P19" s="15"/>
      <c r="Q19" s="15"/>
      <c r="R19" s="43">
        <v>3385.4</v>
      </c>
      <c r="S19" s="15"/>
      <c r="T19" s="14">
        <f t="shared" si="0"/>
        <v>100</v>
      </c>
    </row>
    <row r="20" spans="1:20" s="40" customFormat="1" ht="45.75" customHeight="1" collapsed="1" x14ac:dyDescent="0.2">
      <c r="A20" s="29">
        <v>2</v>
      </c>
      <c r="B20" s="159" t="s">
        <v>50</v>
      </c>
      <c r="C20" s="159"/>
      <c r="D20" s="30"/>
      <c r="E20" s="31">
        <f>E21+E30</f>
        <v>11249.56</v>
      </c>
      <c r="F20" s="31"/>
      <c r="G20" s="31"/>
      <c r="H20" s="31">
        <f>H21+H30</f>
        <v>11249.56</v>
      </c>
      <c r="I20" s="31"/>
      <c r="J20" s="31"/>
      <c r="K20" s="31"/>
      <c r="L20" s="31"/>
      <c r="M20" s="31"/>
      <c r="N20" s="31"/>
      <c r="O20" s="31">
        <f>SUM(P20+Q20+R20+S20)</f>
        <v>11240.550000000001</v>
      </c>
      <c r="P20" s="31"/>
      <c r="Q20" s="31"/>
      <c r="R20" s="31">
        <f>SUM(R21+R30)</f>
        <v>11240.550000000001</v>
      </c>
      <c r="S20" s="33"/>
      <c r="T20" s="32">
        <f>O20/E20*100</f>
        <v>99.919907978623172</v>
      </c>
    </row>
    <row r="21" spans="1:20" s="40" customFormat="1" ht="37.9" hidden="1" customHeight="1" outlineLevel="1" x14ac:dyDescent="0.2">
      <c r="A21" s="39" t="s">
        <v>136</v>
      </c>
      <c r="B21" s="153" t="s">
        <v>147</v>
      </c>
      <c r="C21" s="153"/>
      <c r="D21" s="13"/>
      <c r="E21" s="41">
        <f>H21</f>
        <v>2615.7600000000002</v>
      </c>
      <c r="F21" s="41"/>
      <c r="G21" s="14"/>
      <c r="H21" s="41">
        <f>SUM(H22:H29)</f>
        <v>2615.7600000000002</v>
      </c>
      <c r="I21" s="14"/>
      <c r="J21" s="41"/>
      <c r="K21" s="14"/>
      <c r="L21" s="14"/>
      <c r="M21" s="41"/>
      <c r="N21" s="14"/>
      <c r="O21" s="41">
        <f>R21</f>
        <v>2606.7600000000002</v>
      </c>
      <c r="P21" s="14"/>
      <c r="Q21" s="14"/>
      <c r="R21" s="41">
        <f>SUM(R22:R29)</f>
        <v>2606.7600000000002</v>
      </c>
      <c r="S21" s="14"/>
      <c r="T21" s="14">
        <f>O21/E21*100</f>
        <v>99.655931736856601</v>
      </c>
    </row>
    <row r="22" spans="1:20" s="40" customFormat="1" ht="23.25" hidden="1" customHeight="1" outlineLevel="2" x14ac:dyDescent="0.2">
      <c r="A22" s="50" t="s">
        <v>103</v>
      </c>
      <c r="B22" s="152" t="s">
        <v>148</v>
      </c>
      <c r="C22" s="152"/>
      <c r="D22" s="16"/>
      <c r="E22" s="43">
        <f>H22</f>
        <v>117</v>
      </c>
      <c r="F22" s="43"/>
      <c r="G22" s="15"/>
      <c r="H22" s="43">
        <v>117</v>
      </c>
      <c r="I22" s="15"/>
      <c r="J22" s="43"/>
      <c r="K22" s="15"/>
      <c r="L22" s="15"/>
      <c r="M22" s="43"/>
      <c r="N22" s="15"/>
      <c r="O22" s="43">
        <f>R22</f>
        <v>117</v>
      </c>
      <c r="P22" s="15"/>
      <c r="Q22" s="15"/>
      <c r="R22" s="43">
        <v>117</v>
      </c>
      <c r="S22" s="15"/>
      <c r="T22" s="14">
        <f t="shared" ref="T22:T38" si="5">O22/E22*100</f>
        <v>100</v>
      </c>
    </row>
    <row r="23" spans="1:20" s="40" customFormat="1" ht="35.450000000000003" hidden="1" customHeight="1" outlineLevel="2" x14ac:dyDescent="0.2">
      <c r="A23" s="50" t="s">
        <v>108</v>
      </c>
      <c r="B23" s="152" t="s">
        <v>149</v>
      </c>
      <c r="C23" s="152"/>
      <c r="D23" s="16"/>
      <c r="E23" s="43">
        <f t="shared" ref="E23:E29" si="6">H23</f>
        <v>192.36</v>
      </c>
      <c r="F23" s="43"/>
      <c r="G23" s="15"/>
      <c r="H23" s="43">
        <v>192.36</v>
      </c>
      <c r="I23" s="15"/>
      <c r="J23" s="43"/>
      <c r="K23" s="15"/>
      <c r="L23" s="15"/>
      <c r="M23" s="15"/>
      <c r="N23" s="15"/>
      <c r="O23" s="43">
        <f t="shared" ref="O23:O29" si="7">R23</f>
        <v>192.36</v>
      </c>
      <c r="P23" s="15"/>
      <c r="Q23" s="15"/>
      <c r="R23" s="43">
        <v>192.36</v>
      </c>
      <c r="S23" s="15"/>
      <c r="T23" s="14">
        <f>O23/E23*100</f>
        <v>100</v>
      </c>
    </row>
    <row r="24" spans="1:20" s="40" customFormat="1" ht="37.15" hidden="1" customHeight="1" outlineLevel="2" x14ac:dyDescent="0.2">
      <c r="A24" s="50" t="s">
        <v>109</v>
      </c>
      <c r="B24" s="152" t="s">
        <v>150</v>
      </c>
      <c r="C24" s="152"/>
      <c r="D24" s="16"/>
      <c r="E24" s="43">
        <f t="shared" si="6"/>
        <v>10</v>
      </c>
      <c r="F24" s="43"/>
      <c r="G24" s="15"/>
      <c r="H24" s="43">
        <v>10</v>
      </c>
      <c r="I24" s="15"/>
      <c r="J24" s="43"/>
      <c r="K24" s="15"/>
      <c r="L24" s="15"/>
      <c r="M24" s="43"/>
      <c r="N24" s="15"/>
      <c r="O24" s="43">
        <f t="shared" si="7"/>
        <v>10</v>
      </c>
      <c r="P24" s="15"/>
      <c r="Q24" s="15"/>
      <c r="R24" s="43">
        <v>10</v>
      </c>
      <c r="S24" s="15"/>
      <c r="T24" s="14">
        <f t="shared" si="5"/>
        <v>100</v>
      </c>
    </row>
    <row r="25" spans="1:20" s="40" customFormat="1" ht="27.75" hidden="1" customHeight="1" outlineLevel="2" x14ac:dyDescent="0.2">
      <c r="A25" s="50" t="s">
        <v>110</v>
      </c>
      <c r="B25" s="152" t="s">
        <v>151</v>
      </c>
      <c r="C25" s="152"/>
      <c r="D25" s="16"/>
      <c r="E25" s="43">
        <f t="shared" si="6"/>
        <v>410</v>
      </c>
      <c r="F25" s="43"/>
      <c r="G25" s="15"/>
      <c r="H25" s="43">
        <v>410</v>
      </c>
      <c r="I25" s="15"/>
      <c r="J25" s="43"/>
      <c r="K25" s="15"/>
      <c r="L25" s="15"/>
      <c r="M25" s="43"/>
      <c r="N25" s="15"/>
      <c r="O25" s="43">
        <f t="shared" si="7"/>
        <v>409</v>
      </c>
      <c r="P25" s="15"/>
      <c r="Q25" s="15"/>
      <c r="R25" s="43">
        <v>409</v>
      </c>
      <c r="S25" s="15"/>
      <c r="T25" s="14">
        <f t="shared" si="5"/>
        <v>99.756097560975604</v>
      </c>
    </row>
    <row r="26" spans="1:20" s="40" customFormat="1" ht="27.75" hidden="1" customHeight="1" outlineLevel="2" x14ac:dyDescent="0.2">
      <c r="A26" s="50" t="s">
        <v>111</v>
      </c>
      <c r="B26" s="152" t="s">
        <v>13</v>
      </c>
      <c r="C26" s="152"/>
      <c r="D26" s="16"/>
      <c r="E26" s="43">
        <f t="shared" si="6"/>
        <v>536</v>
      </c>
      <c r="F26" s="43"/>
      <c r="G26" s="15"/>
      <c r="H26" s="43">
        <v>536</v>
      </c>
      <c r="I26" s="15"/>
      <c r="J26" s="43"/>
      <c r="K26" s="15"/>
      <c r="L26" s="15"/>
      <c r="M26" s="43"/>
      <c r="N26" s="15"/>
      <c r="O26" s="43">
        <f t="shared" si="7"/>
        <v>528</v>
      </c>
      <c r="P26" s="15"/>
      <c r="Q26" s="15"/>
      <c r="R26" s="43">
        <v>528</v>
      </c>
      <c r="S26" s="15"/>
      <c r="T26" s="14">
        <f t="shared" si="5"/>
        <v>98.507462686567166</v>
      </c>
    </row>
    <row r="27" spans="1:20" s="40" customFormat="1" ht="40.5" hidden="1" customHeight="1" outlineLevel="2" x14ac:dyDescent="0.2">
      <c r="A27" s="50" t="s">
        <v>112</v>
      </c>
      <c r="B27" s="152" t="s">
        <v>152</v>
      </c>
      <c r="C27" s="152"/>
      <c r="D27" s="16"/>
      <c r="E27" s="43">
        <f t="shared" si="6"/>
        <v>114.4</v>
      </c>
      <c r="F27" s="43"/>
      <c r="G27" s="15"/>
      <c r="H27" s="43">
        <v>114.4</v>
      </c>
      <c r="I27" s="15"/>
      <c r="J27" s="43"/>
      <c r="K27" s="15"/>
      <c r="L27" s="15"/>
      <c r="M27" s="43"/>
      <c r="N27" s="15"/>
      <c r="O27" s="43">
        <f t="shared" si="7"/>
        <v>114.4</v>
      </c>
      <c r="P27" s="15"/>
      <c r="Q27" s="15"/>
      <c r="R27" s="43">
        <v>114.4</v>
      </c>
      <c r="S27" s="15"/>
      <c r="T27" s="14">
        <f t="shared" si="5"/>
        <v>100</v>
      </c>
    </row>
    <row r="28" spans="1:20" s="40" customFormat="1" ht="60" hidden="1" customHeight="1" outlineLevel="2" x14ac:dyDescent="0.2">
      <c r="A28" s="50" t="s">
        <v>123</v>
      </c>
      <c r="B28" s="152" t="s">
        <v>153</v>
      </c>
      <c r="C28" s="152"/>
      <c r="D28" s="16"/>
      <c r="E28" s="43">
        <f t="shared" si="6"/>
        <v>828</v>
      </c>
      <c r="F28" s="43"/>
      <c r="G28" s="15"/>
      <c r="H28" s="43">
        <v>828</v>
      </c>
      <c r="I28" s="15"/>
      <c r="J28" s="43"/>
      <c r="K28" s="15"/>
      <c r="L28" s="15"/>
      <c r="M28" s="43"/>
      <c r="N28" s="15"/>
      <c r="O28" s="43">
        <f t="shared" si="7"/>
        <v>828</v>
      </c>
      <c r="P28" s="15"/>
      <c r="Q28" s="15"/>
      <c r="R28" s="43">
        <v>828</v>
      </c>
      <c r="S28" s="15"/>
      <c r="T28" s="14">
        <f t="shared" si="5"/>
        <v>100</v>
      </c>
    </row>
    <row r="29" spans="1:20" s="40" customFormat="1" ht="21.75" hidden="1" customHeight="1" outlineLevel="2" x14ac:dyDescent="0.2">
      <c r="A29" s="50" t="s">
        <v>135</v>
      </c>
      <c r="B29" s="142" t="s">
        <v>14</v>
      </c>
      <c r="C29" s="142"/>
      <c r="D29" s="16"/>
      <c r="E29" s="43">
        <f t="shared" si="6"/>
        <v>408</v>
      </c>
      <c r="F29" s="43"/>
      <c r="G29" s="15"/>
      <c r="H29" s="43">
        <v>408</v>
      </c>
      <c r="I29" s="15"/>
      <c r="J29" s="43"/>
      <c r="K29" s="15"/>
      <c r="L29" s="15"/>
      <c r="M29" s="43"/>
      <c r="N29" s="15"/>
      <c r="O29" s="43">
        <f t="shared" si="7"/>
        <v>408</v>
      </c>
      <c r="P29" s="15"/>
      <c r="Q29" s="15"/>
      <c r="R29" s="43">
        <v>408</v>
      </c>
      <c r="S29" s="15"/>
      <c r="T29" s="14">
        <f t="shared" si="5"/>
        <v>100</v>
      </c>
    </row>
    <row r="30" spans="1:20" s="40" customFormat="1" ht="28.5" hidden="1" customHeight="1" outlineLevel="1" x14ac:dyDescent="0.2">
      <c r="A30" s="44" t="s">
        <v>137</v>
      </c>
      <c r="B30" s="153" t="s">
        <v>154</v>
      </c>
      <c r="C30" s="153"/>
      <c r="D30" s="16"/>
      <c r="E30" s="41">
        <f>H30</f>
        <v>8633.7999999999993</v>
      </c>
      <c r="F30" s="41"/>
      <c r="G30" s="47"/>
      <c r="H30" s="41">
        <f>SUM(H31:H38)</f>
        <v>8633.7999999999993</v>
      </c>
      <c r="I30" s="14"/>
      <c r="J30" s="41"/>
      <c r="K30" s="14"/>
      <c r="L30" s="14"/>
      <c r="M30" s="41"/>
      <c r="N30" s="14"/>
      <c r="O30" s="41">
        <f>R30</f>
        <v>8633.7900000000009</v>
      </c>
      <c r="P30" s="14"/>
      <c r="Q30" s="14"/>
      <c r="R30" s="41">
        <f>SUM(R31:R38)</f>
        <v>8633.7900000000009</v>
      </c>
      <c r="S30" s="14"/>
      <c r="T30" s="14">
        <f t="shared" si="5"/>
        <v>99.999884176144931</v>
      </c>
    </row>
    <row r="31" spans="1:20" s="40" customFormat="1" ht="37.5" hidden="1" customHeight="1" outlineLevel="2" x14ac:dyDescent="0.2">
      <c r="A31" s="46" t="s">
        <v>88</v>
      </c>
      <c r="B31" s="152" t="s">
        <v>15</v>
      </c>
      <c r="C31" s="152"/>
      <c r="D31" s="16"/>
      <c r="E31" s="43">
        <f t="shared" ref="E31:E38" si="8">H31</f>
        <v>12</v>
      </c>
      <c r="F31" s="43"/>
      <c r="G31" s="45"/>
      <c r="H31" s="43">
        <v>12</v>
      </c>
      <c r="I31" s="15"/>
      <c r="J31" s="43"/>
      <c r="K31" s="15"/>
      <c r="L31" s="15"/>
      <c r="M31" s="43"/>
      <c r="N31" s="15"/>
      <c r="O31" s="43">
        <f t="shared" ref="O31:O38" si="9">R31</f>
        <v>12</v>
      </c>
      <c r="P31" s="15"/>
      <c r="Q31" s="15"/>
      <c r="R31" s="43">
        <v>12</v>
      </c>
      <c r="S31" s="15"/>
      <c r="T31" s="14">
        <f t="shared" si="5"/>
        <v>100</v>
      </c>
    </row>
    <row r="32" spans="1:20" s="40" customFormat="1" ht="31.5" hidden="1" customHeight="1" outlineLevel="2" x14ac:dyDescent="0.2">
      <c r="A32" s="46" t="s">
        <v>89</v>
      </c>
      <c r="B32" s="152" t="s">
        <v>155</v>
      </c>
      <c r="C32" s="152"/>
      <c r="D32" s="16"/>
      <c r="E32" s="43">
        <f t="shared" si="8"/>
        <v>504</v>
      </c>
      <c r="F32" s="43"/>
      <c r="G32" s="45"/>
      <c r="H32" s="43">
        <v>504</v>
      </c>
      <c r="I32" s="15"/>
      <c r="J32" s="43"/>
      <c r="K32" s="15"/>
      <c r="L32" s="15"/>
      <c r="M32" s="43"/>
      <c r="N32" s="15"/>
      <c r="O32" s="43">
        <f t="shared" si="9"/>
        <v>504</v>
      </c>
      <c r="P32" s="15"/>
      <c r="Q32" s="15"/>
      <c r="R32" s="43">
        <v>504</v>
      </c>
      <c r="S32" s="15"/>
      <c r="T32" s="14">
        <f t="shared" si="5"/>
        <v>100</v>
      </c>
    </row>
    <row r="33" spans="1:20" s="40" customFormat="1" ht="25.5" hidden="1" customHeight="1" outlineLevel="2" x14ac:dyDescent="0.2">
      <c r="A33" s="46" t="s">
        <v>94</v>
      </c>
      <c r="B33" s="152" t="s">
        <v>156</v>
      </c>
      <c r="C33" s="152"/>
      <c r="D33" s="16"/>
      <c r="E33" s="43">
        <f t="shared" si="8"/>
        <v>112.5</v>
      </c>
      <c r="F33" s="43"/>
      <c r="G33" s="45"/>
      <c r="H33" s="43">
        <v>112.5</v>
      </c>
      <c r="I33" s="15"/>
      <c r="J33" s="43"/>
      <c r="K33" s="15"/>
      <c r="L33" s="15"/>
      <c r="M33" s="43"/>
      <c r="N33" s="15"/>
      <c r="O33" s="43">
        <f t="shared" si="9"/>
        <v>112.5</v>
      </c>
      <c r="P33" s="15"/>
      <c r="Q33" s="15"/>
      <c r="R33" s="43">
        <v>112.5</v>
      </c>
      <c r="S33" s="15"/>
      <c r="T33" s="14">
        <f t="shared" si="5"/>
        <v>100</v>
      </c>
    </row>
    <row r="34" spans="1:20" s="40" customFormat="1" ht="72" hidden="1" customHeight="1" outlineLevel="2" x14ac:dyDescent="0.2">
      <c r="A34" s="46" t="s">
        <v>95</v>
      </c>
      <c r="B34" s="152" t="s">
        <v>93</v>
      </c>
      <c r="C34" s="152"/>
      <c r="D34" s="16"/>
      <c r="E34" s="43">
        <f t="shared" si="8"/>
        <v>585.32000000000005</v>
      </c>
      <c r="F34" s="43"/>
      <c r="G34" s="45"/>
      <c r="H34" s="43">
        <v>585.32000000000005</v>
      </c>
      <c r="I34" s="15"/>
      <c r="J34" s="43"/>
      <c r="K34" s="15"/>
      <c r="L34" s="15"/>
      <c r="M34" s="43"/>
      <c r="N34" s="15"/>
      <c r="O34" s="43">
        <f t="shared" si="9"/>
        <v>585.32000000000005</v>
      </c>
      <c r="P34" s="15"/>
      <c r="Q34" s="15"/>
      <c r="R34" s="43">
        <v>585.32000000000005</v>
      </c>
      <c r="S34" s="15"/>
      <c r="T34" s="14">
        <f t="shared" si="5"/>
        <v>100</v>
      </c>
    </row>
    <row r="35" spans="1:20" s="40" customFormat="1" ht="70.150000000000006" hidden="1" customHeight="1" outlineLevel="2" x14ac:dyDescent="0.2">
      <c r="A35" s="46" t="s">
        <v>96</v>
      </c>
      <c r="B35" s="152" t="s">
        <v>157</v>
      </c>
      <c r="C35" s="152"/>
      <c r="D35" s="16"/>
      <c r="E35" s="43">
        <f t="shared" si="8"/>
        <v>214</v>
      </c>
      <c r="F35" s="43"/>
      <c r="G35" s="45"/>
      <c r="H35" s="43">
        <v>214</v>
      </c>
      <c r="I35" s="15"/>
      <c r="J35" s="43"/>
      <c r="K35" s="15"/>
      <c r="L35" s="15"/>
      <c r="M35" s="43"/>
      <c r="N35" s="15"/>
      <c r="O35" s="43">
        <f t="shared" si="9"/>
        <v>214</v>
      </c>
      <c r="P35" s="15"/>
      <c r="Q35" s="15"/>
      <c r="R35" s="43">
        <v>214</v>
      </c>
      <c r="S35" s="15"/>
      <c r="T35" s="14">
        <f t="shared" si="5"/>
        <v>100</v>
      </c>
    </row>
    <row r="36" spans="1:20" s="40" customFormat="1" ht="50.45" hidden="1" customHeight="1" outlineLevel="2" x14ac:dyDescent="0.2">
      <c r="A36" s="46" t="s">
        <v>97</v>
      </c>
      <c r="B36" s="152" t="s">
        <v>158</v>
      </c>
      <c r="C36" s="152"/>
      <c r="D36" s="16"/>
      <c r="E36" s="43">
        <f t="shared" si="8"/>
        <v>2759.68</v>
      </c>
      <c r="F36" s="43"/>
      <c r="G36" s="45"/>
      <c r="H36" s="43">
        <v>2759.68</v>
      </c>
      <c r="I36" s="15"/>
      <c r="J36" s="43"/>
      <c r="K36" s="15"/>
      <c r="L36" s="15"/>
      <c r="M36" s="43"/>
      <c r="N36" s="15"/>
      <c r="O36" s="43">
        <f t="shared" si="9"/>
        <v>2759.68</v>
      </c>
      <c r="P36" s="15"/>
      <c r="Q36" s="15"/>
      <c r="R36" s="43">
        <v>2759.68</v>
      </c>
      <c r="S36" s="15"/>
      <c r="T36" s="14">
        <f t="shared" si="5"/>
        <v>100</v>
      </c>
    </row>
    <row r="37" spans="1:20" s="40" customFormat="1" ht="33" hidden="1" customHeight="1" outlineLevel="2" x14ac:dyDescent="0.2">
      <c r="A37" s="46" t="s">
        <v>98</v>
      </c>
      <c r="B37" s="152" t="s">
        <v>159</v>
      </c>
      <c r="C37" s="152"/>
      <c r="D37" s="16"/>
      <c r="E37" s="43">
        <f t="shared" si="8"/>
        <v>4410.3</v>
      </c>
      <c r="F37" s="43"/>
      <c r="G37" s="45"/>
      <c r="H37" s="43">
        <v>4410.3</v>
      </c>
      <c r="I37" s="15"/>
      <c r="J37" s="43"/>
      <c r="K37" s="15"/>
      <c r="L37" s="15"/>
      <c r="M37" s="43"/>
      <c r="N37" s="15"/>
      <c r="O37" s="43">
        <f t="shared" si="9"/>
        <v>4410.29</v>
      </c>
      <c r="P37" s="15"/>
      <c r="Q37" s="15"/>
      <c r="R37" s="43">
        <v>4410.29</v>
      </c>
      <c r="S37" s="15"/>
      <c r="T37" s="14">
        <f t="shared" si="5"/>
        <v>99.999773258055001</v>
      </c>
    </row>
    <row r="38" spans="1:20" s="40" customFormat="1" ht="33" hidden="1" customHeight="1" outlineLevel="2" x14ac:dyDescent="0.2">
      <c r="A38" s="46" t="s">
        <v>99</v>
      </c>
      <c r="B38" s="142" t="s">
        <v>160</v>
      </c>
      <c r="C38" s="142"/>
      <c r="D38" s="16"/>
      <c r="E38" s="43">
        <f t="shared" si="8"/>
        <v>36</v>
      </c>
      <c r="F38" s="43"/>
      <c r="G38" s="45"/>
      <c r="H38" s="43">
        <v>36</v>
      </c>
      <c r="I38" s="15"/>
      <c r="J38" s="43"/>
      <c r="K38" s="15"/>
      <c r="L38" s="15"/>
      <c r="M38" s="43"/>
      <c r="N38" s="15"/>
      <c r="O38" s="43">
        <f t="shared" si="9"/>
        <v>36</v>
      </c>
      <c r="P38" s="15"/>
      <c r="Q38" s="15"/>
      <c r="R38" s="43">
        <v>36</v>
      </c>
      <c r="S38" s="15"/>
      <c r="T38" s="14">
        <f t="shared" si="5"/>
        <v>100</v>
      </c>
    </row>
    <row r="39" spans="1:20" s="40" customFormat="1" ht="48.75" customHeight="1" collapsed="1" x14ac:dyDescent="0.2">
      <c r="A39" s="29">
        <v>3</v>
      </c>
      <c r="B39" s="146" t="s">
        <v>51</v>
      </c>
      <c r="C39" s="146"/>
      <c r="D39" s="34"/>
      <c r="E39" s="31">
        <f>H39</f>
        <v>37403.94</v>
      </c>
      <c r="F39" s="31"/>
      <c r="G39" s="35"/>
      <c r="H39" s="31">
        <f>H40+H45+H47</f>
        <v>37403.94</v>
      </c>
      <c r="I39" s="31"/>
      <c r="J39" s="31"/>
      <c r="K39" s="32"/>
      <c r="L39" s="32"/>
      <c r="M39" s="31"/>
      <c r="N39" s="31"/>
      <c r="O39" s="31">
        <f>R39</f>
        <v>36813.869999999995</v>
      </c>
      <c r="P39" s="32"/>
      <c r="Q39" s="32"/>
      <c r="R39" s="31">
        <f>R40+R45+R47</f>
        <v>36813.869999999995</v>
      </c>
      <c r="S39" s="31"/>
      <c r="T39" s="32">
        <f>O39/E39*100</f>
        <v>98.422438919536276</v>
      </c>
    </row>
    <row r="40" spans="1:20" s="40" customFormat="1" ht="33" hidden="1" customHeight="1" outlineLevel="1" x14ac:dyDescent="0.2">
      <c r="A40" s="39">
        <v>1</v>
      </c>
      <c r="B40" s="141" t="s">
        <v>168</v>
      </c>
      <c r="C40" s="141"/>
      <c r="D40" s="13"/>
      <c r="E40" s="41">
        <f>H40</f>
        <v>1171.97</v>
      </c>
      <c r="F40" s="41"/>
      <c r="G40" s="14"/>
      <c r="H40" s="41">
        <f>SUM(H41:H44)</f>
        <v>1171.97</v>
      </c>
      <c r="I40" s="14"/>
      <c r="J40" s="41"/>
      <c r="K40" s="14"/>
      <c r="L40" s="14"/>
      <c r="M40" s="41"/>
      <c r="N40" s="14"/>
      <c r="O40" s="41">
        <f>R40</f>
        <v>581.90000000000009</v>
      </c>
      <c r="P40" s="14"/>
      <c r="Q40" s="14"/>
      <c r="R40" s="41">
        <f>SUM(R41:R44)</f>
        <v>581.90000000000009</v>
      </c>
      <c r="S40" s="14"/>
      <c r="T40" s="14">
        <f>O40/E40*100</f>
        <v>49.651441589801792</v>
      </c>
    </row>
    <row r="41" spans="1:20" s="40" customFormat="1" ht="36" hidden="1" customHeight="1" outlineLevel="2" collapsed="1" x14ac:dyDescent="0.2">
      <c r="A41" s="48" t="s">
        <v>161</v>
      </c>
      <c r="B41" s="145" t="s">
        <v>169</v>
      </c>
      <c r="C41" s="145"/>
      <c r="D41" s="13"/>
      <c r="E41" s="43">
        <f t="shared" ref="E41:E48" si="10">H41</f>
        <v>0</v>
      </c>
      <c r="F41" s="43"/>
      <c r="G41" s="15"/>
      <c r="H41" s="43">
        <v>0</v>
      </c>
      <c r="I41" s="14"/>
      <c r="J41" s="41"/>
      <c r="K41" s="14"/>
      <c r="L41" s="14"/>
      <c r="M41" s="41"/>
      <c r="N41" s="14"/>
      <c r="O41" s="43">
        <f t="shared" ref="O41:O48" si="11">R41</f>
        <v>0</v>
      </c>
      <c r="P41" s="14"/>
      <c r="Q41" s="14"/>
      <c r="R41" s="41">
        <v>0</v>
      </c>
      <c r="S41" s="14"/>
      <c r="T41" s="14" t="s">
        <v>20</v>
      </c>
    </row>
    <row r="42" spans="1:20" s="40" customFormat="1" ht="21.75" hidden="1" customHeight="1" outlineLevel="2" x14ac:dyDescent="0.2">
      <c r="A42" s="60" t="s">
        <v>163</v>
      </c>
      <c r="B42" s="145" t="s">
        <v>170</v>
      </c>
      <c r="C42" s="145"/>
      <c r="D42" s="16"/>
      <c r="E42" s="43">
        <f t="shared" si="10"/>
        <v>735.06</v>
      </c>
      <c r="F42" s="43"/>
      <c r="G42" s="15"/>
      <c r="H42" s="43">
        <v>735.06</v>
      </c>
      <c r="I42" s="15"/>
      <c r="J42" s="43"/>
      <c r="K42" s="15"/>
      <c r="L42" s="15"/>
      <c r="M42" s="43"/>
      <c r="N42" s="15"/>
      <c r="O42" s="43">
        <f t="shared" si="11"/>
        <v>144.99</v>
      </c>
      <c r="P42" s="15"/>
      <c r="Q42" s="15"/>
      <c r="R42" s="43">
        <v>144.99</v>
      </c>
      <c r="S42" s="15"/>
      <c r="T42" s="14">
        <f t="shared" ref="T42:T48" si="12">O42/E42*100</f>
        <v>19.72492041466003</v>
      </c>
    </row>
    <row r="43" spans="1:20" s="40" customFormat="1" ht="27.75" hidden="1" customHeight="1" outlineLevel="2" collapsed="1" x14ac:dyDescent="0.2">
      <c r="A43" s="60" t="s">
        <v>164</v>
      </c>
      <c r="B43" s="145" t="s">
        <v>171</v>
      </c>
      <c r="C43" s="145"/>
      <c r="D43" s="13"/>
      <c r="E43" s="43">
        <f t="shared" si="10"/>
        <v>0</v>
      </c>
      <c r="F43" s="43"/>
      <c r="G43" s="15"/>
      <c r="H43" s="43">
        <v>0</v>
      </c>
      <c r="I43" s="41"/>
      <c r="J43" s="41"/>
      <c r="K43" s="14"/>
      <c r="L43" s="14"/>
      <c r="M43" s="41"/>
      <c r="N43" s="41"/>
      <c r="O43" s="43">
        <f t="shared" si="11"/>
        <v>0</v>
      </c>
      <c r="P43" s="14"/>
      <c r="Q43" s="14"/>
      <c r="R43" s="41">
        <v>0</v>
      </c>
      <c r="S43" s="41"/>
      <c r="T43" s="14" t="s">
        <v>20</v>
      </c>
    </row>
    <row r="44" spans="1:20" s="40" customFormat="1" ht="35.25" hidden="1" customHeight="1" outlineLevel="2" x14ac:dyDescent="0.2">
      <c r="A44" s="60" t="s">
        <v>165</v>
      </c>
      <c r="B44" s="145" t="s">
        <v>172</v>
      </c>
      <c r="C44" s="145"/>
      <c r="D44" s="16"/>
      <c r="E44" s="43">
        <f t="shared" si="10"/>
        <v>436.91</v>
      </c>
      <c r="F44" s="43"/>
      <c r="G44" s="15"/>
      <c r="H44" s="43">
        <v>436.91</v>
      </c>
      <c r="I44" s="15"/>
      <c r="J44" s="43"/>
      <c r="K44" s="15"/>
      <c r="L44" s="15"/>
      <c r="M44" s="43"/>
      <c r="N44" s="15"/>
      <c r="O44" s="43">
        <f t="shared" si="11"/>
        <v>436.91</v>
      </c>
      <c r="P44" s="15"/>
      <c r="Q44" s="15"/>
      <c r="R44" s="43">
        <v>436.91</v>
      </c>
      <c r="S44" s="15"/>
      <c r="T44" s="14">
        <f t="shared" si="12"/>
        <v>100</v>
      </c>
    </row>
    <row r="45" spans="1:20" s="85" customFormat="1" ht="28.5" hidden="1" customHeight="1" outlineLevel="1" x14ac:dyDescent="0.25">
      <c r="A45" s="39">
        <v>2</v>
      </c>
      <c r="B45" s="141" t="s">
        <v>173</v>
      </c>
      <c r="C45" s="141"/>
      <c r="D45" s="39"/>
      <c r="E45" s="41">
        <f t="shared" si="10"/>
        <v>3961.42</v>
      </c>
      <c r="F45" s="41"/>
      <c r="G45" s="14"/>
      <c r="H45" s="84">
        <f>H46</f>
        <v>3961.42</v>
      </c>
      <c r="I45" s="14"/>
      <c r="J45" s="41"/>
      <c r="K45" s="14"/>
      <c r="L45" s="14"/>
      <c r="M45" s="41"/>
      <c r="N45" s="14"/>
      <c r="O45" s="41">
        <f t="shared" si="11"/>
        <v>3961.42</v>
      </c>
      <c r="P45" s="14"/>
      <c r="Q45" s="14"/>
      <c r="R45" s="101">
        <f>R46</f>
        <v>3961.42</v>
      </c>
      <c r="S45" s="14"/>
      <c r="T45" s="14">
        <f t="shared" si="12"/>
        <v>100</v>
      </c>
    </row>
    <row r="46" spans="1:20" s="40" customFormat="1" ht="48" hidden="1" customHeight="1" outlineLevel="2" x14ac:dyDescent="0.2">
      <c r="A46" s="49" t="s">
        <v>166</v>
      </c>
      <c r="B46" s="145" t="s">
        <v>52</v>
      </c>
      <c r="C46" s="145"/>
      <c r="D46" s="16"/>
      <c r="E46" s="43">
        <f t="shared" si="10"/>
        <v>3961.42</v>
      </c>
      <c r="F46" s="43"/>
      <c r="G46" s="15"/>
      <c r="H46" s="83">
        <v>3961.42</v>
      </c>
      <c r="I46" s="15"/>
      <c r="J46" s="43"/>
      <c r="K46" s="15"/>
      <c r="L46" s="15"/>
      <c r="M46" s="43"/>
      <c r="N46" s="15"/>
      <c r="O46" s="43">
        <f t="shared" si="11"/>
        <v>3961.42</v>
      </c>
      <c r="P46" s="15"/>
      <c r="Q46" s="15"/>
      <c r="R46" s="83">
        <v>3961.42</v>
      </c>
      <c r="S46" s="15"/>
      <c r="T46" s="14">
        <f t="shared" si="12"/>
        <v>100</v>
      </c>
    </row>
    <row r="47" spans="1:20" s="59" customFormat="1" ht="80.45" hidden="1" customHeight="1" outlineLevel="1" x14ac:dyDescent="0.2">
      <c r="A47" s="39">
        <v>3</v>
      </c>
      <c r="B47" s="149" t="s">
        <v>174</v>
      </c>
      <c r="C47" s="149"/>
      <c r="D47" s="13"/>
      <c r="E47" s="41">
        <f t="shared" si="10"/>
        <v>32270.55</v>
      </c>
      <c r="F47" s="41"/>
      <c r="G47" s="14"/>
      <c r="H47" s="41">
        <f>H48</f>
        <v>32270.55</v>
      </c>
      <c r="I47" s="14"/>
      <c r="J47" s="41"/>
      <c r="K47" s="14"/>
      <c r="L47" s="14"/>
      <c r="M47" s="41"/>
      <c r="N47" s="14"/>
      <c r="O47" s="41">
        <f t="shared" si="11"/>
        <v>32270.55</v>
      </c>
      <c r="P47" s="14"/>
      <c r="Q47" s="14"/>
      <c r="R47" s="41">
        <f>R48</f>
        <v>32270.55</v>
      </c>
      <c r="S47" s="14"/>
      <c r="T47" s="14">
        <f t="shared" si="12"/>
        <v>100</v>
      </c>
    </row>
    <row r="48" spans="1:20" s="40" customFormat="1" ht="57" hidden="1" customHeight="1" outlineLevel="2" x14ac:dyDescent="0.2">
      <c r="A48" s="60" t="s">
        <v>167</v>
      </c>
      <c r="B48" s="145" t="s">
        <v>175</v>
      </c>
      <c r="C48" s="145"/>
      <c r="D48" s="16"/>
      <c r="E48" s="43">
        <f t="shared" si="10"/>
        <v>32270.55</v>
      </c>
      <c r="F48" s="43"/>
      <c r="G48" s="15"/>
      <c r="H48" s="43">
        <v>32270.55</v>
      </c>
      <c r="I48" s="68"/>
      <c r="J48" s="43"/>
      <c r="K48" s="15"/>
      <c r="L48" s="15"/>
      <c r="M48" s="43"/>
      <c r="N48" s="43"/>
      <c r="O48" s="43">
        <f t="shared" si="11"/>
        <v>32270.55</v>
      </c>
      <c r="P48" s="15"/>
      <c r="Q48" s="15"/>
      <c r="R48" s="43">
        <v>32270.55</v>
      </c>
      <c r="S48" s="43"/>
      <c r="T48" s="14">
        <f t="shared" si="12"/>
        <v>100</v>
      </c>
    </row>
    <row r="49" spans="1:20" s="40" customFormat="1" ht="51.75" customHeight="1" collapsed="1" x14ac:dyDescent="0.2">
      <c r="A49" s="29">
        <v>4</v>
      </c>
      <c r="B49" s="146" t="s">
        <v>53</v>
      </c>
      <c r="C49" s="146"/>
      <c r="D49" s="36"/>
      <c r="E49" s="31">
        <f>SUM(E50+E52+E54)</f>
        <v>13618.439999999999</v>
      </c>
      <c r="F49" s="31"/>
      <c r="G49" s="31"/>
      <c r="H49" s="31">
        <f>SUM(H50+H52+H54)</f>
        <v>13618.439999999999</v>
      </c>
      <c r="I49" s="32"/>
      <c r="J49" s="31"/>
      <c r="K49" s="31"/>
      <c r="L49" s="31"/>
      <c r="M49" s="31"/>
      <c r="N49" s="32"/>
      <c r="O49" s="31">
        <f>SUM(O50+O52+O54)</f>
        <v>13562.66</v>
      </c>
      <c r="P49" s="31"/>
      <c r="Q49" s="31"/>
      <c r="R49" s="31">
        <f>SUM(R50+R52+R54)</f>
        <v>13562.66</v>
      </c>
      <c r="S49" s="32"/>
      <c r="T49" s="32">
        <f>O49/E49*100</f>
        <v>99.590408299335323</v>
      </c>
    </row>
    <row r="50" spans="1:20" s="40" customFormat="1" ht="30" hidden="1" customHeight="1" outlineLevel="1" x14ac:dyDescent="0.2">
      <c r="A50" s="60">
        <v>1</v>
      </c>
      <c r="B50" s="135" t="s">
        <v>176</v>
      </c>
      <c r="C50" s="135"/>
      <c r="D50" s="16"/>
      <c r="E50" s="43">
        <f>H50</f>
        <v>42.97</v>
      </c>
      <c r="F50" s="45"/>
      <c r="G50" s="15"/>
      <c r="H50" s="43">
        <f>H51</f>
        <v>42.97</v>
      </c>
      <c r="I50" s="15"/>
      <c r="J50" s="43"/>
      <c r="K50" s="15"/>
      <c r="L50" s="15"/>
      <c r="M50" s="43">
        <v>58.53</v>
      </c>
      <c r="N50" s="15"/>
      <c r="O50" s="43">
        <f>R50</f>
        <v>42.97</v>
      </c>
      <c r="P50" s="15"/>
      <c r="Q50" s="15"/>
      <c r="R50" s="43">
        <f>R51</f>
        <v>42.97</v>
      </c>
      <c r="S50" s="15"/>
      <c r="T50" s="15">
        <f>O50/E50*100</f>
        <v>100</v>
      </c>
    </row>
    <row r="51" spans="1:20" s="40" customFormat="1" ht="46.5" hidden="1" customHeight="1" outlineLevel="2" x14ac:dyDescent="0.2">
      <c r="A51" s="60" t="s">
        <v>161</v>
      </c>
      <c r="B51" s="145" t="s">
        <v>177</v>
      </c>
      <c r="C51" s="145"/>
      <c r="D51" s="16"/>
      <c r="E51" s="43">
        <f t="shared" ref="E51:E55" si="13">H51</f>
        <v>42.97</v>
      </c>
      <c r="F51" s="45"/>
      <c r="G51" s="15"/>
      <c r="H51" s="43">
        <v>42.97</v>
      </c>
      <c r="I51" s="15"/>
      <c r="J51" s="43"/>
      <c r="K51" s="15"/>
      <c r="L51" s="15"/>
      <c r="M51" s="43">
        <v>58.53</v>
      </c>
      <c r="N51" s="15"/>
      <c r="O51" s="43">
        <f t="shared" ref="O51:O55" si="14">R51</f>
        <v>42.97</v>
      </c>
      <c r="P51" s="15"/>
      <c r="Q51" s="15"/>
      <c r="R51" s="43">
        <v>42.97</v>
      </c>
      <c r="S51" s="15"/>
      <c r="T51" s="15">
        <f t="shared" ref="T51:T55" si="15">O51/E51*100</f>
        <v>100</v>
      </c>
    </row>
    <row r="52" spans="1:20" s="40" customFormat="1" ht="35.25" hidden="1" customHeight="1" outlineLevel="1" x14ac:dyDescent="0.2">
      <c r="A52" s="60">
        <v>2</v>
      </c>
      <c r="B52" s="145" t="s">
        <v>178</v>
      </c>
      <c r="C52" s="145"/>
      <c r="D52" s="16"/>
      <c r="E52" s="43">
        <f t="shared" si="13"/>
        <v>11879.15</v>
      </c>
      <c r="F52" s="45"/>
      <c r="G52" s="15"/>
      <c r="H52" s="43">
        <f>SUM(H53:H53)</f>
        <v>11879.15</v>
      </c>
      <c r="I52" s="15"/>
      <c r="J52" s="43"/>
      <c r="K52" s="15"/>
      <c r="L52" s="15"/>
      <c r="M52" s="43">
        <v>4354.34</v>
      </c>
      <c r="N52" s="15"/>
      <c r="O52" s="43">
        <f t="shared" si="14"/>
        <v>11872.86</v>
      </c>
      <c r="P52" s="15"/>
      <c r="Q52" s="15"/>
      <c r="R52" s="43">
        <f>SUM(R53:R53)</f>
        <v>11872.86</v>
      </c>
      <c r="S52" s="15"/>
      <c r="T52" s="15">
        <f t="shared" si="15"/>
        <v>99.947050083549755</v>
      </c>
    </row>
    <row r="53" spans="1:20" s="40" customFormat="1" ht="35.25" hidden="1" customHeight="1" outlineLevel="2" x14ac:dyDescent="0.2">
      <c r="A53" s="48" t="s">
        <v>166</v>
      </c>
      <c r="B53" s="145" t="s">
        <v>54</v>
      </c>
      <c r="C53" s="145"/>
      <c r="D53" s="16"/>
      <c r="E53" s="43">
        <f t="shared" si="13"/>
        <v>11879.15</v>
      </c>
      <c r="F53" s="45"/>
      <c r="G53" s="15"/>
      <c r="H53" s="43">
        <v>11879.15</v>
      </c>
      <c r="I53" s="15"/>
      <c r="J53" s="43"/>
      <c r="K53" s="15"/>
      <c r="L53" s="15"/>
      <c r="M53" s="43">
        <v>4354.34</v>
      </c>
      <c r="N53" s="15"/>
      <c r="O53" s="43">
        <f t="shared" si="14"/>
        <v>11872.86</v>
      </c>
      <c r="P53" s="15"/>
      <c r="Q53" s="15"/>
      <c r="R53" s="43">
        <v>11872.86</v>
      </c>
      <c r="S53" s="15"/>
      <c r="T53" s="15">
        <f t="shared" si="15"/>
        <v>99.947050083549755</v>
      </c>
    </row>
    <row r="54" spans="1:20" s="40" customFormat="1" ht="35.25" hidden="1" customHeight="1" outlineLevel="1" x14ac:dyDescent="0.2">
      <c r="A54" s="60">
        <v>3</v>
      </c>
      <c r="B54" s="135" t="s">
        <v>179</v>
      </c>
      <c r="C54" s="135"/>
      <c r="D54" s="16"/>
      <c r="E54" s="43">
        <f t="shared" si="13"/>
        <v>1696.32</v>
      </c>
      <c r="F54" s="45"/>
      <c r="G54" s="15"/>
      <c r="H54" s="43">
        <f>H55</f>
        <v>1696.32</v>
      </c>
      <c r="I54" s="15"/>
      <c r="J54" s="43"/>
      <c r="K54" s="15"/>
      <c r="L54" s="15"/>
      <c r="M54" s="43">
        <v>409.19</v>
      </c>
      <c r="N54" s="15"/>
      <c r="O54" s="43">
        <f t="shared" si="14"/>
        <v>1646.83</v>
      </c>
      <c r="P54" s="15"/>
      <c r="Q54" s="15"/>
      <c r="R54" s="43">
        <f>R55</f>
        <v>1646.83</v>
      </c>
      <c r="S54" s="15"/>
      <c r="T54" s="15">
        <f t="shared" si="15"/>
        <v>97.082508017355224</v>
      </c>
    </row>
    <row r="55" spans="1:20" s="40" customFormat="1" ht="35.25" hidden="1" customHeight="1" outlineLevel="2" x14ac:dyDescent="0.2">
      <c r="A55" s="60" t="s">
        <v>167</v>
      </c>
      <c r="B55" s="135" t="s">
        <v>180</v>
      </c>
      <c r="C55" s="135"/>
      <c r="D55" s="16"/>
      <c r="E55" s="43">
        <f t="shared" si="13"/>
        <v>1696.32</v>
      </c>
      <c r="F55" s="45"/>
      <c r="G55" s="15"/>
      <c r="H55" s="43">
        <v>1696.32</v>
      </c>
      <c r="I55" s="15"/>
      <c r="J55" s="43"/>
      <c r="K55" s="15"/>
      <c r="L55" s="15"/>
      <c r="M55" s="43">
        <v>409.19</v>
      </c>
      <c r="N55" s="15"/>
      <c r="O55" s="43">
        <f t="shared" si="14"/>
        <v>1646.83</v>
      </c>
      <c r="P55" s="15"/>
      <c r="Q55" s="15"/>
      <c r="R55" s="43">
        <v>1646.83</v>
      </c>
      <c r="S55" s="15"/>
      <c r="T55" s="15">
        <f t="shared" si="15"/>
        <v>97.082508017355224</v>
      </c>
    </row>
    <row r="56" spans="1:20" s="40" customFormat="1" ht="60" customHeight="1" collapsed="1" x14ac:dyDescent="0.2">
      <c r="A56" s="29">
        <v>5</v>
      </c>
      <c r="B56" s="146" t="s">
        <v>133</v>
      </c>
      <c r="C56" s="146"/>
      <c r="D56" s="30"/>
      <c r="E56" s="31">
        <f>F56+G56+H56</f>
        <v>166792.4</v>
      </c>
      <c r="F56" s="35"/>
      <c r="G56" s="31">
        <f>G57+G74</f>
        <v>42150.66</v>
      </c>
      <c r="H56" s="31">
        <f>H57+H74</f>
        <v>124641.73999999999</v>
      </c>
      <c r="I56" s="33"/>
      <c r="J56" s="31"/>
      <c r="K56" s="31"/>
      <c r="L56" s="31"/>
      <c r="M56" s="31"/>
      <c r="N56" s="33"/>
      <c r="O56" s="31">
        <f>SUM(P56+Q56+R56+S56)</f>
        <v>166184.95000000001</v>
      </c>
      <c r="P56" s="31"/>
      <c r="Q56" s="31">
        <f>SUM(Q57+Q74)</f>
        <v>42131.69</v>
      </c>
      <c r="R56" s="31">
        <f>R57+R74</f>
        <v>124053.26</v>
      </c>
      <c r="S56" s="33"/>
      <c r="T56" s="32">
        <f>O56/E56*100</f>
        <v>99.635804748897442</v>
      </c>
    </row>
    <row r="57" spans="1:20" s="40" customFormat="1" ht="72.75" hidden="1" customHeight="1" outlineLevel="1" x14ac:dyDescent="0.2">
      <c r="A57" s="39" t="s">
        <v>136</v>
      </c>
      <c r="B57" s="135" t="s">
        <v>181</v>
      </c>
      <c r="C57" s="135"/>
      <c r="D57" s="13"/>
      <c r="E57" s="43">
        <f>G57+H57</f>
        <v>83886.31</v>
      </c>
      <c r="F57" s="41"/>
      <c r="G57" s="43">
        <f>G58+G72</f>
        <v>42150.66</v>
      </c>
      <c r="H57" s="43">
        <f>H58+H72</f>
        <v>41735.65</v>
      </c>
      <c r="I57" s="14"/>
      <c r="J57" s="41"/>
      <c r="K57" s="41"/>
      <c r="L57" s="43"/>
      <c r="M57" s="43"/>
      <c r="N57" s="14"/>
      <c r="O57" s="43">
        <f>Q57+R57</f>
        <v>83862.3</v>
      </c>
      <c r="P57" s="41"/>
      <c r="Q57" s="43">
        <f>Q58+Q72</f>
        <v>42131.69</v>
      </c>
      <c r="R57" s="43">
        <f>R58+R72</f>
        <v>41730.61</v>
      </c>
      <c r="S57" s="14"/>
      <c r="T57" s="15">
        <f>O57/E57*100</f>
        <v>99.971377928055247</v>
      </c>
    </row>
    <row r="58" spans="1:20" s="40" customFormat="1" ht="38.25" hidden="1" customHeight="1" outlineLevel="2" x14ac:dyDescent="0.2">
      <c r="A58" s="50" t="s">
        <v>42</v>
      </c>
      <c r="B58" s="135" t="s">
        <v>182</v>
      </c>
      <c r="C58" s="135"/>
      <c r="D58" s="16"/>
      <c r="E58" s="43">
        <f t="shared" ref="E58:E75" si="16">G58+H58</f>
        <v>30531.05</v>
      </c>
      <c r="F58" s="43"/>
      <c r="G58" s="9"/>
      <c r="H58" s="9">
        <f>H59</f>
        <v>30531.05</v>
      </c>
      <c r="I58" s="15"/>
      <c r="J58" s="43"/>
      <c r="K58" s="43"/>
      <c r="L58" s="9"/>
      <c r="M58" s="9"/>
      <c r="N58" s="15"/>
      <c r="O58" s="43">
        <f t="shared" ref="O58:O75" si="17">Q58+R58</f>
        <v>30531.05</v>
      </c>
      <c r="P58" s="43"/>
      <c r="Q58" s="9"/>
      <c r="R58" s="9">
        <f>R59</f>
        <v>30531.05</v>
      </c>
      <c r="S58" s="15"/>
      <c r="T58" s="15">
        <f t="shared" ref="T58:T75" si="18">O58/E58*100</f>
        <v>100</v>
      </c>
    </row>
    <row r="59" spans="1:20" s="40" customFormat="1" ht="38.25" hidden="1" customHeight="1" outlineLevel="3" x14ac:dyDescent="0.2">
      <c r="A59" s="62" t="s">
        <v>43</v>
      </c>
      <c r="B59" s="135" t="s">
        <v>183</v>
      </c>
      <c r="C59" s="135"/>
      <c r="D59" s="16"/>
      <c r="E59" s="43">
        <f t="shared" si="16"/>
        <v>30531.05</v>
      </c>
      <c r="F59" s="43"/>
      <c r="G59" s="9"/>
      <c r="H59" s="43">
        <f>H60+H66+H69+H71+H70</f>
        <v>30531.05</v>
      </c>
      <c r="I59" s="15"/>
      <c r="J59" s="43"/>
      <c r="K59" s="43"/>
      <c r="L59" s="9"/>
      <c r="M59" s="9"/>
      <c r="N59" s="15"/>
      <c r="O59" s="43">
        <f t="shared" si="17"/>
        <v>30531.05</v>
      </c>
      <c r="P59" s="43"/>
      <c r="Q59" s="9"/>
      <c r="R59" s="43">
        <f>R60+R66+R69+R71+R70</f>
        <v>30531.05</v>
      </c>
      <c r="S59" s="15"/>
      <c r="T59" s="15">
        <f t="shared" si="18"/>
        <v>100</v>
      </c>
    </row>
    <row r="60" spans="1:20" s="40" customFormat="1" ht="38.25" hidden="1" customHeight="1" outlineLevel="4" x14ac:dyDescent="0.2">
      <c r="A60" s="62" t="s">
        <v>184</v>
      </c>
      <c r="B60" s="135" t="s">
        <v>17</v>
      </c>
      <c r="C60" s="135"/>
      <c r="D60" s="19"/>
      <c r="E60" s="43">
        <f t="shared" si="16"/>
        <v>15755.800000000001</v>
      </c>
      <c r="F60" s="9"/>
      <c r="G60" s="9"/>
      <c r="H60" s="43">
        <f>SUM(H61:H65)</f>
        <v>15755.800000000001</v>
      </c>
      <c r="I60" s="11"/>
      <c r="J60" s="43"/>
      <c r="K60" s="9"/>
      <c r="L60" s="9"/>
      <c r="M60" s="9"/>
      <c r="N60" s="11"/>
      <c r="O60" s="43">
        <f t="shared" si="17"/>
        <v>15755.800000000001</v>
      </c>
      <c r="P60" s="9"/>
      <c r="Q60" s="9"/>
      <c r="R60" s="43">
        <f>SUM(R61:R65)</f>
        <v>15755.800000000001</v>
      </c>
      <c r="S60" s="11"/>
      <c r="T60" s="15">
        <f t="shared" si="18"/>
        <v>100</v>
      </c>
    </row>
    <row r="61" spans="1:20" s="40" customFormat="1" ht="38.25" hidden="1" customHeight="1" outlineLevel="5" collapsed="1" x14ac:dyDescent="0.2">
      <c r="A61" s="62" t="s">
        <v>185</v>
      </c>
      <c r="B61" s="150" t="s">
        <v>340</v>
      </c>
      <c r="C61" s="151"/>
      <c r="D61" s="19"/>
      <c r="E61" s="43">
        <f t="shared" si="16"/>
        <v>4211.09</v>
      </c>
      <c r="F61" s="9"/>
      <c r="G61" s="9"/>
      <c r="H61" s="43">
        <v>4211.09</v>
      </c>
      <c r="I61" s="11"/>
      <c r="J61" s="43"/>
      <c r="K61" s="9"/>
      <c r="L61" s="9"/>
      <c r="M61" s="9"/>
      <c r="N61" s="11"/>
      <c r="O61" s="43">
        <f t="shared" si="17"/>
        <v>4211.09</v>
      </c>
      <c r="P61" s="9"/>
      <c r="Q61" s="9"/>
      <c r="R61" s="43">
        <v>4211.09</v>
      </c>
      <c r="S61" s="11"/>
      <c r="T61" s="15">
        <f t="shared" si="18"/>
        <v>100</v>
      </c>
    </row>
    <row r="62" spans="1:20" s="40" customFormat="1" ht="38.25" hidden="1" customHeight="1" outlineLevel="5" x14ac:dyDescent="0.2">
      <c r="A62" s="62" t="s">
        <v>186</v>
      </c>
      <c r="B62" s="150" t="s">
        <v>341</v>
      </c>
      <c r="C62" s="151"/>
      <c r="D62" s="19"/>
      <c r="E62" s="43">
        <f t="shared" si="16"/>
        <v>1028.4100000000001</v>
      </c>
      <c r="F62" s="9"/>
      <c r="G62" s="9"/>
      <c r="H62" s="43">
        <v>1028.4100000000001</v>
      </c>
      <c r="I62" s="11"/>
      <c r="J62" s="43"/>
      <c r="K62" s="9"/>
      <c r="L62" s="9"/>
      <c r="M62" s="9"/>
      <c r="N62" s="11"/>
      <c r="O62" s="43">
        <f t="shared" si="17"/>
        <v>1028.4100000000001</v>
      </c>
      <c r="P62" s="9"/>
      <c r="Q62" s="9"/>
      <c r="R62" s="43">
        <v>1028.4100000000001</v>
      </c>
      <c r="S62" s="11"/>
      <c r="T62" s="15">
        <f t="shared" si="18"/>
        <v>100</v>
      </c>
    </row>
    <row r="63" spans="1:20" s="40" customFormat="1" ht="38.25" hidden="1" customHeight="1" outlineLevel="5" x14ac:dyDescent="0.2">
      <c r="A63" s="62" t="s">
        <v>187</v>
      </c>
      <c r="B63" s="150" t="s">
        <v>339</v>
      </c>
      <c r="C63" s="151"/>
      <c r="D63" s="19"/>
      <c r="E63" s="43">
        <f t="shared" si="16"/>
        <v>10366.950000000001</v>
      </c>
      <c r="F63" s="9"/>
      <c r="G63" s="9"/>
      <c r="H63" s="43">
        <v>10366.950000000001</v>
      </c>
      <c r="I63" s="11"/>
      <c r="J63" s="43"/>
      <c r="K63" s="9"/>
      <c r="L63" s="9"/>
      <c r="M63" s="9"/>
      <c r="N63" s="11"/>
      <c r="O63" s="43">
        <f t="shared" si="17"/>
        <v>10366.950000000001</v>
      </c>
      <c r="P63" s="9"/>
      <c r="Q63" s="9"/>
      <c r="R63" s="43">
        <v>10366.950000000001</v>
      </c>
      <c r="S63" s="11"/>
      <c r="T63" s="15">
        <f t="shared" si="18"/>
        <v>100</v>
      </c>
    </row>
    <row r="64" spans="1:20" s="40" customFormat="1" ht="38.25" hidden="1" customHeight="1" outlineLevel="5" x14ac:dyDescent="0.2">
      <c r="A64" s="62" t="s">
        <v>409</v>
      </c>
      <c r="B64" s="106"/>
      <c r="C64" s="109" t="s">
        <v>407</v>
      </c>
      <c r="D64" s="19"/>
      <c r="E64" s="43">
        <f t="shared" si="16"/>
        <v>59.75</v>
      </c>
      <c r="F64" s="9"/>
      <c r="G64" s="9"/>
      <c r="H64" s="43">
        <v>59.75</v>
      </c>
      <c r="I64" s="11"/>
      <c r="J64" s="43"/>
      <c r="K64" s="9"/>
      <c r="L64" s="9"/>
      <c r="M64" s="9"/>
      <c r="N64" s="11"/>
      <c r="O64" s="43">
        <f t="shared" si="17"/>
        <v>59.75</v>
      </c>
      <c r="P64" s="9"/>
      <c r="Q64" s="9"/>
      <c r="R64" s="43">
        <v>59.75</v>
      </c>
      <c r="S64" s="11"/>
      <c r="T64" s="15">
        <f t="shared" si="18"/>
        <v>100</v>
      </c>
    </row>
    <row r="65" spans="1:20" s="40" customFormat="1" ht="38.25" hidden="1" customHeight="1" outlineLevel="5" x14ac:dyDescent="0.2">
      <c r="A65" s="62" t="s">
        <v>410</v>
      </c>
      <c r="B65" s="106"/>
      <c r="C65" s="109" t="s">
        <v>408</v>
      </c>
      <c r="D65" s="19"/>
      <c r="E65" s="43">
        <f t="shared" si="16"/>
        <v>89.6</v>
      </c>
      <c r="F65" s="9"/>
      <c r="G65" s="9"/>
      <c r="H65" s="43">
        <v>89.6</v>
      </c>
      <c r="I65" s="11"/>
      <c r="J65" s="43"/>
      <c r="K65" s="9"/>
      <c r="L65" s="9"/>
      <c r="M65" s="9"/>
      <c r="N65" s="11"/>
      <c r="O65" s="43">
        <f t="shared" si="17"/>
        <v>89.6</v>
      </c>
      <c r="P65" s="9"/>
      <c r="Q65" s="9"/>
      <c r="R65" s="43">
        <v>89.6</v>
      </c>
      <c r="S65" s="11"/>
      <c r="T65" s="15">
        <f t="shared" si="18"/>
        <v>100</v>
      </c>
    </row>
    <row r="66" spans="1:20" s="40" customFormat="1" ht="38.25" hidden="1" customHeight="1" outlineLevel="4" x14ac:dyDescent="0.2">
      <c r="A66" s="62" t="s">
        <v>188</v>
      </c>
      <c r="B66" s="135" t="s">
        <v>18</v>
      </c>
      <c r="C66" s="135"/>
      <c r="D66" s="19"/>
      <c r="E66" s="43">
        <f t="shared" si="16"/>
        <v>2992.7799999999997</v>
      </c>
      <c r="F66" s="9"/>
      <c r="G66" s="9"/>
      <c r="H66" s="43">
        <f>SUM(H67:H68)</f>
        <v>2992.7799999999997</v>
      </c>
      <c r="I66" s="11"/>
      <c r="J66" s="43"/>
      <c r="K66" s="9"/>
      <c r="L66" s="9"/>
      <c r="M66" s="9"/>
      <c r="N66" s="11"/>
      <c r="O66" s="43">
        <f t="shared" si="17"/>
        <v>2992.7799999999997</v>
      </c>
      <c r="P66" s="9"/>
      <c r="Q66" s="9"/>
      <c r="R66" s="43">
        <f>SUM(R67:R68)</f>
        <v>2992.7799999999997</v>
      </c>
      <c r="S66" s="11"/>
      <c r="T66" s="15">
        <f t="shared" si="18"/>
        <v>100</v>
      </c>
    </row>
    <row r="67" spans="1:20" s="40" customFormat="1" ht="38.25" hidden="1" customHeight="1" outlineLevel="5" x14ac:dyDescent="0.2">
      <c r="A67" s="62" t="s">
        <v>189</v>
      </c>
      <c r="B67" s="135" t="s">
        <v>342</v>
      </c>
      <c r="C67" s="135"/>
      <c r="D67" s="19"/>
      <c r="E67" s="43">
        <f t="shared" si="16"/>
        <v>1698.16</v>
      </c>
      <c r="F67" s="9"/>
      <c r="G67" s="9"/>
      <c r="H67" s="43">
        <v>1698.16</v>
      </c>
      <c r="I67" s="11"/>
      <c r="J67" s="43"/>
      <c r="K67" s="9"/>
      <c r="L67" s="9"/>
      <c r="M67" s="9"/>
      <c r="N67" s="11"/>
      <c r="O67" s="43">
        <f t="shared" si="17"/>
        <v>1698.16</v>
      </c>
      <c r="P67" s="9"/>
      <c r="Q67" s="9"/>
      <c r="R67" s="43">
        <v>1698.16</v>
      </c>
      <c r="S67" s="11"/>
      <c r="T67" s="15">
        <f t="shared" si="18"/>
        <v>100</v>
      </c>
    </row>
    <row r="68" spans="1:20" s="40" customFormat="1" ht="38.25" hidden="1" customHeight="1" outlineLevel="5" x14ac:dyDescent="0.2">
      <c r="A68" s="62" t="s">
        <v>190</v>
      </c>
      <c r="B68" s="135" t="s">
        <v>343</v>
      </c>
      <c r="C68" s="135"/>
      <c r="D68" s="19"/>
      <c r="E68" s="43">
        <f t="shared" si="16"/>
        <v>1294.6199999999999</v>
      </c>
      <c r="F68" s="9"/>
      <c r="G68" s="9"/>
      <c r="H68" s="43">
        <v>1294.6199999999999</v>
      </c>
      <c r="I68" s="11"/>
      <c r="J68" s="43"/>
      <c r="K68" s="9"/>
      <c r="L68" s="9"/>
      <c r="M68" s="9"/>
      <c r="N68" s="11"/>
      <c r="O68" s="43">
        <f t="shared" si="17"/>
        <v>1294.6199999999999</v>
      </c>
      <c r="P68" s="9"/>
      <c r="Q68" s="9"/>
      <c r="R68" s="43">
        <v>1294.6199999999999</v>
      </c>
      <c r="S68" s="11"/>
      <c r="T68" s="15">
        <f t="shared" si="18"/>
        <v>100</v>
      </c>
    </row>
    <row r="69" spans="1:20" s="40" customFormat="1" ht="38.25" hidden="1" customHeight="1" outlineLevel="4" collapsed="1" x14ac:dyDescent="0.2">
      <c r="A69" s="62" t="s">
        <v>191</v>
      </c>
      <c r="B69" s="135" t="s">
        <v>19</v>
      </c>
      <c r="C69" s="135"/>
      <c r="D69" s="19"/>
      <c r="E69" s="43">
        <f t="shared" si="16"/>
        <v>9547.48</v>
      </c>
      <c r="F69" s="9"/>
      <c r="G69" s="41"/>
      <c r="H69" s="43">
        <v>9547.48</v>
      </c>
      <c r="I69" s="11"/>
      <c r="J69" s="43"/>
      <c r="K69" s="9"/>
      <c r="L69" s="41"/>
      <c r="M69" s="41"/>
      <c r="N69" s="11"/>
      <c r="O69" s="43">
        <f t="shared" si="17"/>
        <v>9547.48</v>
      </c>
      <c r="P69" s="9"/>
      <c r="Q69" s="41"/>
      <c r="R69" s="43">
        <v>9547.48</v>
      </c>
      <c r="S69" s="11"/>
      <c r="T69" s="15">
        <f t="shared" si="18"/>
        <v>100</v>
      </c>
    </row>
    <row r="70" spans="1:20" s="40" customFormat="1" ht="38.25" hidden="1" customHeight="1" outlineLevel="4" x14ac:dyDescent="0.2">
      <c r="A70" s="62" t="s">
        <v>192</v>
      </c>
      <c r="B70" s="150" t="s">
        <v>344</v>
      </c>
      <c r="C70" s="151"/>
      <c r="D70" s="19"/>
      <c r="E70" s="43">
        <f t="shared" si="16"/>
        <v>2029.32</v>
      </c>
      <c r="F70" s="9"/>
      <c r="G70" s="41"/>
      <c r="H70" s="43">
        <v>2029.32</v>
      </c>
      <c r="I70" s="11"/>
      <c r="J70" s="43"/>
      <c r="K70" s="9"/>
      <c r="L70" s="41"/>
      <c r="M70" s="41"/>
      <c r="N70" s="11"/>
      <c r="O70" s="43">
        <f t="shared" si="17"/>
        <v>2029.32</v>
      </c>
      <c r="P70" s="9"/>
      <c r="Q70" s="41"/>
      <c r="R70" s="43">
        <v>2029.32</v>
      </c>
      <c r="S70" s="11"/>
      <c r="T70" s="15">
        <f t="shared" si="18"/>
        <v>100</v>
      </c>
    </row>
    <row r="71" spans="1:20" s="40" customFormat="1" ht="38.25" hidden="1" customHeight="1" outlineLevel="4" x14ac:dyDescent="0.2">
      <c r="A71" s="62" t="s">
        <v>345</v>
      </c>
      <c r="B71" s="135" t="s">
        <v>134</v>
      </c>
      <c r="C71" s="135"/>
      <c r="D71" s="19"/>
      <c r="E71" s="43">
        <f t="shared" si="16"/>
        <v>205.67</v>
      </c>
      <c r="F71" s="9"/>
      <c r="G71" s="43"/>
      <c r="H71" s="43">
        <v>205.67</v>
      </c>
      <c r="I71" s="11"/>
      <c r="J71" s="43"/>
      <c r="K71" s="9"/>
      <c r="L71" s="43"/>
      <c r="M71" s="43"/>
      <c r="N71" s="11"/>
      <c r="O71" s="43">
        <f t="shared" si="17"/>
        <v>205.67</v>
      </c>
      <c r="P71" s="9"/>
      <c r="Q71" s="43"/>
      <c r="R71" s="43">
        <v>205.67</v>
      </c>
      <c r="S71" s="11"/>
      <c r="T71" s="15">
        <f t="shared" si="18"/>
        <v>100</v>
      </c>
    </row>
    <row r="72" spans="1:20" s="40" customFormat="1" ht="114" hidden="1" customHeight="1" outlineLevel="3" x14ac:dyDescent="0.2">
      <c r="A72" s="62" t="s">
        <v>48</v>
      </c>
      <c r="B72" s="135" t="s">
        <v>193</v>
      </c>
      <c r="C72" s="135"/>
      <c r="D72" s="19"/>
      <c r="E72" s="43">
        <f t="shared" si="16"/>
        <v>53355.26</v>
      </c>
      <c r="F72" s="9"/>
      <c r="G72" s="43">
        <f>G73</f>
        <v>42150.66</v>
      </c>
      <c r="H72" s="43">
        <f>H73</f>
        <v>11204.6</v>
      </c>
      <c r="I72" s="11"/>
      <c r="J72" s="43"/>
      <c r="K72" s="9"/>
      <c r="L72" s="43"/>
      <c r="M72" s="43"/>
      <c r="N72" s="11"/>
      <c r="O72" s="43">
        <f t="shared" si="17"/>
        <v>53331.25</v>
      </c>
      <c r="P72" s="9"/>
      <c r="Q72" s="43">
        <f>Q73</f>
        <v>42131.69</v>
      </c>
      <c r="R72" s="43">
        <f>R73</f>
        <v>11199.56</v>
      </c>
      <c r="S72" s="11"/>
      <c r="T72" s="15">
        <f t="shared" si="18"/>
        <v>99.954999750727481</v>
      </c>
    </row>
    <row r="73" spans="1:20" s="40" customFormat="1" ht="103.9" hidden="1" customHeight="1" outlineLevel="4" x14ac:dyDescent="0.2">
      <c r="A73" s="62" t="s">
        <v>194</v>
      </c>
      <c r="B73" s="147" t="s">
        <v>208</v>
      </c>
      <c r="C73" s="147"/>
      <c r="D73" s="19"/>
      <c r="E73" s="43">
        <f t="shared" si="16"/>
        <v>53355.26</v>
      </c>
      <c r="F73" s="9"/>
      <c r="G73" s="43">
        <v>42150.66</v>
      </c>
      <c r="H73" s="43">
        <v>11204.6</v>
      </c>
      <c r="I73" s="11"/>
      <c r="J73" s="43"/>
      <c r="K73" s="9"/>
      <c r="L73" s="9"/>
      <c r="M73" s="9"/>
      <c r="N73" s="11"/>
      <c r="O73" s="43">
        <f t="shared" si="17"/>
        <v>53331.25</v>
      </c>
      <c r="P73" s="9"/>
      <c r="Q73" s="9">
        <v>42131.69</v>
      </c>
      <c r="R73" s="9">
        <v>11199.56</v>
      </c>
      <c r="S73" s="11"/>
      <c r="T73" s="15">
        <f t="shared" si="18"/>
        <v>99.954999750727481</v>
      </c>
    </row>
    <row r="74" spans="1:20" s="59" customFormat="1" ht="38.25" hidden="1" customHeight="1" outlineLevel="1" x14ac:dyDescent="0.2">
      <c r="A74" s="86" t="s">
        <v>87</v>
      </c>
      <c r="B74" s="144" t="s">
        <v>195</v>
      </c>
      <c r="C74" s="144"/>
      <c r="D74" s="13"/>
      <c r="E74" s="41">
        <f t="shared" si="16"/>
        <v>82906.09</v>
      </c>
      <c r="F74" s="41"/>
      <c r="G74" s="41"/>
      <c r="H74" s="41">
        <f>H75</f>
        <v>82906.09</v>
      </c>
      <c r="I74" s="14"/>
      <c r="J74" s="41"/>
      <c r="K74" s="41"/>
      <c r="L74" s="41"/>
      <c r="M74" s="41"/>
      <c r="N74" s="14"/>
      <c r="O74" s="41">
        <f t="shared" si="17"/>
        <v>82322.649999999994</v>
      </c>
      <c r="P74" s="41"/>
      <c r="Q74" s="41"/>
      <c r="R74" s="41">
        <f>R75</f>
        <v>82322.649999999994</v>
      </c>
      <c r="S74" s="14"/>
      <c r="T74" s="14">
        <f t="shared" si="18"/>
        <v>99.296264001836292</v>
      </c>
    </row>
    <row r="75" spans="1:20" s="40" customFormat="1" ht="38.25" hidden="1" customHeight="1" outlineLevel="2" x14ac:dyDescent="0.2">
      <c r="A75" s="62" t="s">
        <v>101</v>
      </c>
      <c r="B75" s="147" t="s">
        <v>196</v>
      </c>
      <c r="C75" s="147"/>
      <c r="D75" s="16"/>
      <c r="E75" s="43">
        <f t="shared" si="16"/>
        <v>82906.09</v>
      </c>
      <c r="F75" s="43"/>
      <c r="G75" s="9"/>
      <c r="H75" s="43">
        <v>82906.09</v>
      </c>
      <c r="I75" s="15"/>
      <c r="J75" s="43"/>
      <c r="K75" s="43"/>
      <c r="L75" s="9"/>
      <c r="M75" s="9"/>
      <c r="N75" s="15"/>
      <c r="O75" s="43">
        <f t="shared" si="17"/>
        <v>82322.649999999994</v>
      </c>
      <c r="P75" s="43"/>
      <c r="Q75" s="9"/>
      <c r="R75" s="9">
        <v>82322.649999999994</v>
      </c>
      <c r="S75" s="15"/>
      <c r="T75" s="15">
        <f t="shared" si="18"/>
        <v>99.296264001836292</v>
      </c>
    </row>
    <row r="76" spans="1:20" s="40" customFormat="1" ht="68.25" customHeight="1" collapsed="1" x14ac:dyDescent="0.2">
      <c r="A76" s="37">
        <v>6</v>
      </c>
      <c r="B76" s="162" t="s">
        <v>106</v>
      </c>
      <c r="C76" s="162"/>
      <c r="D76" s="36"/>
      <c r="E76" s="31">
        <f>H76</f>
        <v>88740.22</v>
      </c>
      <c r="F76" s="69"/>
      <c r="G76" s="32"/>
      <c r="H76" s="31">
        <f>H77+H84</f>
        <v>88740.22</v>
      </c>
      <c r="I76" s="33"/>
      <c r="J76" s="31"/>
      <c r="K76" s="33"/>
      <c r="L76" s="32"/>
      <c r="M76" s="32"/>
      <c r="N76" s="33"/>
      <c r="O76" s="31">
        <f>R76</f>
        <v>87802.97</v>
      </c>
      <c r="P76" s="33"/>
      <c r="Q76" s="32"/>
      <c r="R76" s="31">
        <f>R77+R84</f>
        <v>87802.97</v>
      </c>
      <c r="S76" s="33"/>
      <c r="T76" s="32">
        <f>O76/E76*100</f>
        <v>98.943827274712632</v>
      </c>
    </row>
    <row r="77" spans="1:20" s="40" customFormat="1" ht="51" hidden="1" customHeight="1" outlineLevel="1" x14ac:dyDescent="0.2">
      <c r="A77" s="51" t="s">
        <v>136</v>
      </c>
      <c r="B77" s="141" t="s">
        <v>197</v>
      </c>
      <c r="C77" s="141"/>
      <c r="D77" s="13"/>
      <c r="E77" s="41">
        <f>H77</f>
        <v>50671.91</v>
      </c>
      <c r="F77" s="47"/>
      <c r="G77" s="14"/>
      <c r="H77" s="41">
        <f>SUM(H78:H83)</f>
        <v>50671.91</v>
      </c>
      <c r="I77" s="14"/>
      <c r="J77" s="41"/>
      <c r="K77" s="14"/>
      <c r="L77" s="41"/>
      <c r="M77" s="41"/>
      <c r="N77" s="14"/>
      <c r="O77" s="41">
        <f>R77</f>
        <v>49803.210000000006</v>
      </c>
      <c r="P77" s="14"/>
      <c r="Q77" s="14"/>
      <c r="R77" s="41">
        <f>SUM(R78:R83)</f>
        <v>49803.210000000006</v>
      </c>
      <c r="S77" s="14"/>
      <c r="T77" s="14">
        <f>O77/E77*100</f>
        <v>98.285637940231581</v>
      </c>
    </row>
    <row r="78" spans="1:20" s="40" customFormat="1" ht="36" hidden="1" customHeight="1" outlineLevel="2" collapsed="1" x14ac:dyDescent="0.2">
      <c r="A78" s="52" t="s">
        <v>42</v>
      </c>
      <c r="B78" s="135" t="s">
        <v>198</v>
      </c>
      <c r="C78" s="135"/>
      <c r="D78" s="16"/>
      <c r="E78" s="43">
        <f t="shared" ref="E78:E86" si="19">H78</f>
        <v>350</v>
      </c>
      <c r="F78" s="45"/>
      <c r="G78" s="15"/>
      <c r="H78" s="43">
        <v>350</v>
      </c>
      <c r="I78" s="15"/>
      <c r="J78" s="43"/>
      <c r="K78" s="15"/>
      <c r="L78" s="15"/>
      <c r="M78" s="43"/>
      <c r="N78" s="15"/>
      <c r="O78" s="43">
        <f t="shared" ref="O78:O86" si="20">R78</f>
        <v>350</v>
      </c>
      <c r="P78" s="15"/>
      <c r="Q78" s="15"/>
      <c r="R78" s="43">
        <v>350</v>
      </c>
      <c r="S78" s="15"/>
      <c r="T78" s="14">
        <f t="shared" ref="T78:T86" si="21">O78/E78*100</f>
        <v>100</v>
      </c>
    </row>
    <row r="79" spans="1:20" s="40" customFormat="1" ht="38.25" hidden="1" customHeight="1" outlineLevel="2" x14ac:dyDescent="0.2">
      <c r="A79" s="52" t="s">
        <v>49</v>
      </c>
      <c r="B79" s="135" t="s">
        <v>199</v>
      </c>
      <c r="C79" s="135"/>
      <c r="D79" s="16"/>
      <c r="E79" s="43">
        <f t="shared" si="19"/>
        <v>0</v>
      </c>
      <c r="F79" s="45"/>
      <c r="G79" s="15"/>
      <c r="H79" s="43">
        <v>0</v>
      </c>
      <c r="I79" s="15"/>
      <c r="J79" s="43"/>
      <c r="K79" s="15"/>
      <c r="L79" s="15"/>
      <c r="M79" s="43"/>
      <c r="N79" s="15"/>
      <c r="O79" s="43">
        <f t="shared" si="20"/>
        <v>0</v>
      </c>
      <c r="P79" s="15"/>
      <c r="Q79" s="15"/>
      <c r="R79" s="43">
        <v>0</v>
      </c>
      <c r="S79" s="15"/>
      <c r="T79" s="14" t="s">
        <v>20</v>
      </c>
    </row>
    <row r="80" spans="1:20" s="40" customFormat="1" ht="22.5" hidden="1" customHeight="1" outlineLevel="2" collapsed="1" x14ac:dyDescent="0.2">
      <c r="A80" s="52" t="s">
        <v>92</v>
      </c>
      <c r="B80" s="135" t="s">
        <v>200</v>
      </c>
      <c r="C80" s="135"/>
      <c r="D80" s="16"/>
      <c r="E80" s="43">
        <f t="shared" si="19"/>
        <v>0</v>
      </c>
      <c r="F80" s="45"/>
      <c r="G80" s="15"/>
      <c r="H80" s="43">
        <v>0</v>
      </c>
      <c r="I80" s="15"/>
      <c r="J80" s="43"/>
      <c r="K80" s="15"/>
      <c r="L80" s="15"/>
      <c r="M80" s="43"/>
      <c r="N80" s="15"/>
      <c r="O80" s="43">
        <f t="shared" si="20"/>
        <v>0</v>
      </c>
      <c r="P80" s="15"/>
      <c r="Q80" s="15"/>
      <c r="R80" s="43">
        <v>0</v>
      </c>
      <c r="S80" s="15"/>
      <c r="T80" s="14" t="s">
        <v>20</v>
      </c>
    </row>
    <row r="81" spans="1:20" s="40" customFormat="1" ht="22.5" hidden="1" customHeight="1" outlineLevel="2" x14ac:dyDescent="0.2">
      <c r="A81" s="52" t="s">
        <v>162</v>
      </c>
      <c r="B81" s="135" t="s">
        <v>201</v>
      </c>
      <c r="C81" s="135"/>
      <c r="D81" s="16"/>
      <c r="E81" s="43">
        <f t="shared" si="19"/>
        <v>369.73</v>
      </c>
      <c r="F81" s="45"/>
      <c r="G81" s="15"/>
      <c r="H81" s="43">
        <v>369.73</v>
      </c>
      <c r="I81" s="15"/>
      <c r="J81" s="43"/>
      <c r="K81" s="15"/>
      <c r="L81" s="15"/>
      <c r="M81" s="70"/>
      <c r="N81" s="15"/>
      <c r="O81" s="43">
        <f t="shared" si="20"/>
        <v>369.73</v>
      </c>
      <c r="P81" s="15"/>
      <c r="Q81" s="15"/>
      <c r="R81" s="43">
        <v>369.73</v>
      </c>
      <c r="S81" s="15"/>
      <c r="T81" s="14">
        <f t="shared" si="21"/>
        <v>100</v>
      </c>
    </row>
    <row r="82" spans="1:20" s="40" customFormat="1" ht="22.5" hidden="1" customHeight="1" outlineLevel="2" x14ac:dyDescent="0.2">
      <c r="A82" s="52" t="s">
        <v>202</v>
      </c>
      <c r="B82" s="135" t="s">
        <v>203</v>
      </c>
      <c r="C82" s="135"/>
      <c r="D82" s="16"/>
      <c r="E82" s="43">
        <f t="shared" si="19"/>
        <v>24379.5</v>
      </c>
      <c r="F82" s="45"/>
      <c r="G82" s="15"/>
      <c r="H82" s="43">
        <v>24379.5</v>
      </c>
      <c r="I82" s="15"/>
      <c r="J82" s="43"/>
      <c r="K82" s="15"/>
      <c r="L82" s="15"/>
      <c r="M82" s="70"/>
      <c r="N82" s="15"/>
      <c r="O82" s="43">
        <f t="shared" si="20"/>
        <v>24041.33</v>
      </c>
      <c r="P82" s="15"/>
      <c r="Q82" s="15"/>
      <c r="R82" s="43">
        <v>24041.33</v>
      </c>
      <c r="S82" s="15"/>
      <c r="T82" s="14">
        <f t="shared" si="21"/>
        <v>98.612891978916721</v>
      </c>
    </row>
    <row r="83" spans="1:20" s="40" customFormat="1" ht="22.5" hidden="1" customHeight="1" outlineLevel="2" x14ac:dyDescent="0.2">
      <c r="A83" s="52" t="s">
        <v>204</v>
      </c>
      <c r="B83" s="135" t="s">
        <v>107</v>
      </c>
      <c r="C83" s="135"/>
      <c r="D83" s="16"/>
      <c r="E83" s="43">
        <f t="shared" si="19"/>
        <v>25572.68</v>
      </c>
      <c r="F83" s="45"/>
      <c r="G83" s="15"/>
      <c r="H83" s="43">
        <v>25572.68</v>
      </c>
      <c r="I83" s="15"/>
      <c r="J83" s="43"/>
      <c r="K83" s="15"/>
      <c r="L83" s="15"/>
      <c r="M83" s="70"/>
      <c r="N83" s="15"/>
      <c r="O83" s="43">
        <f t="shared" si="20"/>
        <v>25042.15</v>
      </c>
      <c r="P83" s="15"/>
      <c r="Q83" s="15"/>
      <c r="R83" s="43">
        <v>25042.15</v>
      </c>
      <c r="S83" s="15"/>
      <c r="T83" s="14">
        <f t="shared" si="21"/>
        <v>97.925403203731491</v>
      </c>
    </row>
    <row r="84" spans="1:20" s="59" customFormat="1" ht="51" hidden="1" customHeight="1" outlineLevel="1" x14ac:dyDescent="0.2">
      <c r="A84" s="57" t="s">
        <v>126</v>
      </c>
      <c r="B84" s="160" t="s">
        <v>346</v>
      </c>
      <c r="C84" s="161"/>
      <c r="D84" s="13"/>
      <c r="E84" s="41">
        <f t="shared" si="19"/>
        <v>38068.31</v>
      </c>
      <c r="F84" s="47"/>
      <c r="G84" s="14"/>
      <c r="H84" s="41">
        <f>H85</f>
        <v>38068.31</v>
      </c>
      <c r="I84" s="14"/>
      <c r="J84" s="41"/>
      <c r="K84" s="14"/>
      <c r="L84" s="14"/>
      <c r="M84" s="87"/>
      <c r="N84" s="14"/>
      <c r="O84" s="41">
        <f t="shared" si="20"/>
        <v>37999.760000000002</v>
      </c>
      <c r="P84" s="14"/>
      <c r="Q84" s="14"/>
      <c r="R84" s="41">
        <f>R85</f>
        <v>37999.760000000002</v>
      </c>
      <c r="S84" s="14"/>
      <c r="T84" s="14">
        <f t="shared" si="21"/>
        <v>99.819928964537709</v>
      </c>
    </row>
    <row r="85" spans="1:20" s="40" customFormat="1" ht="51" hidden="1" customHeight="1" outlineLevel="2" x14ac:dyDescent="0.2">
      <c r="A85" s="52" t="s">
        <v>161</v>
      </c>
      <c r="B85" s="150" t="s">
        <v>347</v>
      </c>
      <c r="C85" s="151"/>
      <c r="D85" s="16"/>
      <c r="E85" s="43">
        <f t="shared" si="19"/>
        <v>38068.31</v>
      </c>
      <c r="F85" s="45"/>
      <c r="G85" s="15"/>
      <c r="H85" s="43">
        <f>H86</f>
        <v>38068.31</v>
      </c>
      <c r="I85" s="15"/>
      <c r="J85" s="43"/>
      <c r="K85" s="15"/>
      <c r="L85" s="15"/>
      <c r="M85" s="71"/>
      <c r="N85" s="15"/>
      <c r="O85" s="43">
        <f t="shared" si="20"/>
        <v>37999.760000000002</v>
      </c>
      <c r="P85" s="15"/>
      <c r="Q85" s="15"/>
      <c r="R85" s="43">
        <f>R86</f>
        <v>37999.760000000002</v>
      </c>
      <c r="S85" s="15"/>
      <c r="T85" s="14">
        <f t="shared" si="21"/>
        <v>99.819928964537709</v>
      </c>
    </row>
    <row r="86" spans="1:20" s="40" customFormat="1" ht="51" hidden="1" customHeight="1" outlineLevel="3" x14ac:dyDescent="0.2">
      <c r="A86" s="52" t="s">
        <v>207</v>
      </c>
      <c r="B86" s="150" t="s">
        <v>348</v>
      </c>
      <c r="C86" s="151"/>
      <c r="D86" s="16"/>
      <c r="E86" s="43">
        <f t="shared" si="19"/>
        <v>38068.31</v>
      </c>
      <c r="F86" s="45"/>
      <c r="G86" s="15"/>
      <c r="H86" s="43">
        <v>38068.31</v>
      </c>
      <c r="I86" s="15"/>
      <c r="J86" s="43"/>
      <c r="K86" s="15"/>
      <c r="L86" s="15"/>
      <c r="M86" s="71"/>
      <c r="N86" s="15"/>
      <c r="O86" s="43">
        <f t="shared" si="20"/>
        <v>37999.760000000002</v>
      </c>
      <c r="P86" s="15"/>
      <c r="Q86" s="15"/>
      <c r="R86" s="43">
        <v>37999.760000000002</v>
      </c>
      <c r="S86" s="15"/>
      <c r="T86" s="14">
        <f t="shared" si="21"/>
        <v>99.819928964537709</v>
      </c>
    </row>
    <row r="87" spans="1:20" s="40" customFormat="1" ht="75.75" customHeight="1" collapsed="1" x14ac:dyDescent="0.2">
      <c r="A87" s="37">
        <v>7</v>
      </c>
      <c r="B87" s="146" t="s">
        <v>55</v>
      </c>
      <c r="C87" s="146"/>
      <c r="D87" s="36"/>
      <c r="E87" s="31">
        <f>G87+H87</f>
        <v>48284.371999999996</v>
      </c>
      <c r="F87" s="35"/>
      <c r="G87" s="31">
        <f>SUM(G88+G93+G115+G121+G124+G133)</f>
        <v>3402.6299999999997</v>
      </c>
      <c r="H87" s="31">
        <f>SUM(H88+H93+H115+H121+H124+H133)</f>
        <v>44881.741999999998</v>
      </c>
      <c r="I87" s="31"/>
      <c r="J87" s="31"/>
      <c r="K87" s="32"/>
      <c r="L87" s="31"/>
      <c r="M87" s="31"/>
      <c r="N87" s="32"/>
      <c r="O87" s="31">
        <f>Q87+R87</f>
        <v>48284.371999999996</v>
      </c>
      <c r="P87" s="35"/>
      <c r="Q87" s="31">
        <f>SUM(Q88+Q93+Q115+Q121+Q124+Q133)</f>
        <v>3402.6299999999997</v>
      </c>
      <c r="R87" s="31">
        <f>SUM(R88+R93+R115+R121+R124+R133)</f>
        <v>44881.741999999998</v>
      </c>
      <c r="S87" s="32"/>
      <c r="T87" s="32">
        <f>O87/E87*100</f>
        <v>100</v>
      </c>
    </row>
    <row r="88" spans="1:20" s="59" customFormat="1" ht="46.5" hidden="1" customHeight="1" outlineLevel="1" x14ac:dyDescent="0.2">
      <c r="A88" s="89" t="s">
        <v>136</v>
      </c>
      <c r="B88" s="141" t="s">
        <v>181</v>
      </c>
      <c r="C88" s="141"/>
      <c r="D88" s="13"/>
      <c r="E88" s="41">
        <f>G88+H88</f>
        <v>163.86199999999999</v>
      </c>
      <c r="F88" s="47"/>
      <c r="G88" s="41"/>
      <c r="H88" s="41">
        <f>H89</f>
        <v>163.86199999999999</v>
      </c>
      <c r="I88" s="14"/>
      <c r="J88" s="41"/>
      <c r="K88" s="14"/>
      <c r="L88" s="41"/>
      <c r="M88" s="41"/>
      <c r="N88" s="14"/>
      <c r="O88" s="41">
        <f>Q88+R88</f>
        <v>163.86199999999999</v>
      </c>
      <c r="P88" s="47"/>
      <c r="Q88" s="41"/>
      <c r="R88" s="41">
        <f>R89</f>
        <v>163.86199999999999</v>
      </c>
      <c r="S88" s="14"/>
      <c r="T88" s="14">
        <f>O88/E88*100</f>
        <v>100</v>
      </c>
    </row>
    <row r="89" spans="1:20" s="54" customFormat="1" ht="31.9" hidden="1" customHeight="1" outlineLevel="2" x14ac:dyDescent="0.2">
      <c r="A89" s="63" t="s">
        <v>42</v>
      </c>
      <c r="B89" s="147" t="s">
        <v>209</v>
      </c>
      <c r="C89" s="147"/>
      <c r="D89" s="19"/>
      <c r="E89" s="43">
        <f t="shared" ref="E89:E141" si="22">G89+H89</f>
        <v>163.86199999999999</v>
      </c>
      <c r="F89" s="53"/>
      <c r="G89" s="9"/>
      <c r="H89" s="9">
        <f>SUM(H90:H92)</f>
        <v>163.86199999999999</v>
      </c>
      <c r="I89" s="11"/>
      <c r="J89" s="9"/>
      <c r="K89" s="11"/>
      <c r="L89" s="9"/>
      <c r="M89" s="9"/>
      <c r="N89" s="11"/>
      <c r="O89" s="43">
        <f t="shared" ref="O89:O141" si="23">Q89+R89</f>
        <v>163.86199999999999</v>
      </c>
      <c r="P89" s="53"/>
      <c r="Q89" s="9"/>
      <c r="R89" s="9">
        <f>SUM(R90:R92)</f>
        <v>163.86199999999999</v>
      </c>
      <c r="S89" s="11"/>
      <c r="T89" s="15">
        <f t="shared" ref="T89:T141" si="24">O89/E89*100</f>
        <v>100</v>
      </c>
    </row>
    <row r="90" spans="1:20" s="54" customFormat="1" ht="24" hidden="1" customHeight="1" outlineLevel="3" x14ac:dyDescent="0.2">
      <c r="A90" s="63" t="s">
        <v>43</v>
      </c>
      <c r="B90" s="147" t="s">
        <v>210</v>
      </c>
      <c r="C90" s="147"/>
      <c r="D90" s="19"/>
      <c r="E90" s="43">
        <f t="shared" si="22"/>
        <v>4.8719999999999999</v>
      </c>
      <c r="F90" s="53"/>
      <c r="G90" s="9"/>
      <c r="H90" s="88">
        <v>4.8719999999999999</v>
      </c>
      <c r="I90" s="11"/>
      <c r="J90" s="9"/>
      <c r="K90" s="11"/>
      <c r="L90" s="9"/>
      <c r="M90" s="9"/>
      <c r="N90" s="11"/>
      <c r="O90" s="43">
        <f t="shared" si="23"/>
        <v>4.8719999999999999</v>
      </c>
      <c r="P90" s="53"/>
      <c r="Q90" s="9"/>
      <c r="R90" s="88">
        <v>4.8719999999999999</v>
      </c>
      <c r="S90" s="11"/>
      <c r="T90" s="15">
        <f t="shared" si="24"/>
        <v>100</v>
      </c>
    </row>
    <row r="91" spans="1:20" s="54" customFormat="1" ht="24" hidden="1" customHeight="1" outlineLevel="3" x14ac:dyDescent="0.2">
      <c r="A91" s="63" t="s">
        <v>48</v>
      </c>
      <c r="B91" s="138" t="s">
        <v>64</v>
      </c>
      <c r="C91" s="138"/>
      <c r="D91" s="19"/>
      <c r="E91" s="43">
        <f t="shared" si="22"/>
        <v>110.05</v>
      </c>
      <c r="F91" s="53"/>
      <c r="G91" s="9"/>
      <c r="H91" s="88">
        <v>110.05</v>
      </c>
      <c r="I91" s="11"/>
      <c r="J91" s="9"/>
      <c r="K91" s="11"/>
      <c r="L91" s="9"/>
      <c r="M91" s="9"/>
      <c r="N91" s="11"/>
      <c r="O91" s="43">
        <f t="shared" si="23"/>
        <v>110.05</v>
      </c>
      <c r="P91" s="53"/>
      <c r="Q91" s="9"/>
      <c r="R91" s="88">
        <v>110.05</v>
      </c>
      <c r="S91" s="11"/>
      <c r="T91" s="15">
        <f t="shared" si="24"/>
        <v>100</v>
      </c>
    </row>
    <row r="92" spans="1:20" s="54" customFormat="1" ht="24" hidden="1" customHeight="1" outlineLevel="3" x14ac:dyDescent="0.2">
      <c r="A92" s="63" t="s">
        <v>114</v>
      </c>
      <c r="B92" s="138" t="s">
        <v>211</v>
      </c>
      <c r="C92" s="138"/>
      <c r="D92" s="19"/>
      <c r="E92" s="43">
        <f t="shared" si="22"/>
        <v>48.94</v>
      </c>
      <c r="F92" s="53"/>
      <c r="G92" s="9"/>
      <c r="H92" s="88">
        <v>48.94</v>
      </c>
      <c r="I92" s="11"/>
      <c r="J92" s="9"/>
      <c r="K92" s="11"/>
      <c r="L92" s="9"/>
      <c r="M92" s="9"/>
      <c r="N92" s="11"/>
      <c r="O92" s="43">
        <f t="shared" si="23"/>
        <v>48.94</v>
      </c>
      <c r="P92" s="53"/>
      <c r="Q92" s="9"/>
      <c r="R92" s="88">
        <v>48.94</v>
      </c>
      <c r="S92" s="11"/>
      <c r="T92" s="15">
        <f t="shared" si="24"/>
        <v>100</v>
      </c>
    </row>
    <row r="93" spans="1:20" s="59" customFormat="1" ht="24" hidden="1" customHeight="1" outlineLevel="1" x14ac:dyDescent="0.2">
      <c r="A93" s="51" t="s">
        <v>136</v>
      </c>
      <c r="B93" s="141" t="s">
        <v>212</v>
      </c>
      <c r="C93" s="141"/>
      <c r="D93" s="13"/>
      <c r="E93" s="43">
        <f t="shared" si="22"/>
        <v>37210.409999999996</v>
      </c>
      <c r="F93" s="47"/>
      <c r="G93" s="41">
        <f>G94+G95+G96+G97+G98+G99+G100+G102</f>
        <v>82.51</v>
      </c>
      <c r="H93" s="41">
        <f>H94+H95+H96+H97+H98+H99+H100+H102</f>
        <v>37127.899999999994</v>
      </c>
      <c r="I93" s="14"/>
      <c r="J93" s="41"/>
      <c r="K93" s="14"/>
      <c r="L93" s="41"/>
      <c r="M93" s="41"/>
      <c r="N93" s="14"/>
      <c r="O93" s="43">
        <f t="shared" si="23"/>
        <v>37210.409999999996</v>
      </c>
      <c r="P93" s="47"/>
      <c r="Q93" s="41">
        <f>Q94+Q95+Q96+Q97+Q98+Q99+Q100+Q102</f>
        <v>82.51</v>
      </c>
      <c r="R93" s="41">
        <f>R94+R95+R96+R97+R98+R99+R100+R102</f>
        <v>37127.899999999994</v>
      </c>
      <c r="S93" s="14"/>
      <c r="T93" s="15">
        <f t="shared" si="24"/>
        <v>100</v>
      </c>
    </row>
    <row r="94" spans="1:20" s="54" customFormat="1" ht="24" hidden="1" customHeight="1" outlineLevel="2" x14ac:dyDescent="0.2">
      <c r="A94" s="63" t="s">
        <v>42</v>
      </c>
      <c r="B94" s="147" t="s">
        <v>58</v>
      </c>
      <c r="C94" s="147"/>
      <c r="D94" s="19"/>
      <c r="E94" s="43">
        <f t="shared" si="22"/>
        <v>128.19999999999999</v>
      </c>
      <c r="F94" s="53"/>
      <c r="G94" s="72"/>
      <c r="H94" s="9">
        <v>128.19999999999999</v>
      </c>
      <c r="I94" s="11"/>
      <c r="J94" s="9"/>
      <c r="K94" s="11"/>
      <c r="L94" s="9"/>
      <c r="M94" s="9"/>
      <c r="N94" s="11"/>
      <c r="O94" s="43">
        <f t="shared" si="23"/>
        <v>128.19999999999999</v>
      </c>
      <c r="P94" s="53"/>
      <c r="Q94" s="72"/>
      <c r="R94" s="9">
        <v>128.19999999999999</v>
      </c>
      <c r="S94" s="11"/>
      <c r="T94" s="15">
        <f t="shared" si="24"/>
        <v>100</v>
      </c>
    </row>
    <row r="95" spans="1:20" s="54" customFormat="1" ht="34.5" hidden="1" customHeight="1" outlineLevel="2" x14ac:dyDescent="0.2">
      <c r="A95" s="63" t="s">
        <v>49</v>
      </c>
      <c r="B95" s="138" t="s">
        <v>57</v>
      </c>
      <c r="C95" s="138"/>
      <c r="D95" s="19"/>
      <c r="E95" s="43">
        <f t="shared" si="22"/>
        <v>146.91999999999999</v>
      </c>
      <c r="F95" s="53"/>
      <c r="G95" s="9"/>
      <c r="H95" s="9">
        <v>146.91999999999999</v>
      </c>
      <c r="I95" s="11"/>
      <c r="J95" s="9"/>
      <c r="K95" s="11"/>
      <c r="L95" s="9"/>
      <c r="M95" s="9"/>
      <c r="N95" s="11"/>
      <c r="O95" s="43">
        <f t="shared" si="23"/>
        <v>146.91999999999999</v>
      </c>
      <c r="P95" s="53"/>
      <c r="Q95" s="9"/>
      <c r="R95" s="9">
        <v>146.91999999999999</v>
      </c>
      <c r="S95" s="11"/>
      <c r="T95" s="15">
        <f t="shared" si="24"/>
        <v>100</v>
      </c>
    </row>
    <row r="96" spans="1:20" s="54" customFormat="1" ht="24.75" hidden="1" customHeight="1" outlineLevel="2" x14ac:dyDescent="0.2">
      <c r="A96" s="64" t="s">
        <v>92</v>
      </c>
      <c r="B96" s="147" t="s">
        <v>128</v>
      </c>
      <c r="C96" s="147"/>
      <c r="D96" s="19"/>
      <c r="E96" s="43">
        <f t="shared" si="22"/>
        <v>104.65</v>
      </c>
      <c r="F96" s="53"/>
      <c r="G96" s="9"/>
      <c r="H96" s="9">
        <v>104.65</v>
      </c>
      <c r="I96" s="11"/>
      <c r="J96" s="9"/>
      <c r="K96" s="11"/>
      <c r="L96" s="9"/>
      <c r="M96" s="9"/>
      <c r="N96" s="11"/>
      <c r="O96" s="43">
        <f t="shared" si="23"/>
        <v>104.65</v>
      </c>
      <c r="P96" s="53"/>
      <c r="Q96" s="9"/>
      <c r="R96" s="9">
        <v>104.65</v>
      </c>
      <c r="S96" s="11"/>
      <c r="T96" s="15">
        <f t="shared" si="24"/>
        <v>100</v>
      </c>
    </row>
    <row r="97" spans="1:20" s="40" customFormat="1" ht="41.25" hidden="1" customHeight="1" outlineLevel="2" collapsed="1" x14ac:dyDescent="0.2">
      <c r="A97" s="52" t="s">
        <v>162</v>
      </c>
      <c r="B97" s="135" t="s">
        <v>213</v>
      </c>
      <c r="C97" s="135"/>
      <c r="D97" s="16"/>
      <c r="E97" s="43">
        <f t="shared" si="22"/>
        <v>30</v>
      </c>
      <c r="F97" s="45"/>
      <c r="G97" s="43"/>
      <c r="H97" s="43">
        <v>30</v>
      </c>
      <c r="I97" s="15"/>
      <c r="J97" s="43"/>
      <c r="K97" s="15"/>
      <c r="L97" s="43"/>
      <c r="M97" s="43"/>
      <c r="N97" s="15"/>
      <c r="O97" s="43">
        <f t="shared" si="23"/>
        <v>30</v>
      </c>
      <c r="P97" s="45"/>
      <c r="Q97" s="43"/>
      <c r="R97" s="43">
        <v>30</v>
      </c>
      <c r="S97" s="15"/>
      <c r="T97" s="15">
        <f t="shared" si="24"/>
        <v>100</v>
      </c>
    </row>
    <row r="98" spans="1:20" s="54" customFormat="1" ht="45" hidden="1" customHeight="1" outlineLevel="2" x14ac:dyDescent="0.2">
      <c r="A98" s="58" t="s">
        <v>202</v>
      </c>
      <c r="B98" s="138" t="s">
        <v>56</v>
      </c>
      <c r="C98" s="138"/>
      <c r="D98" s="19"/>
      <c r="E98" s="43">
        <f t="shared" si="22"/>
        <v>57.4</v>
      </c>
      <c r="F98" s="53"/>
      <c r="G98" s="9"/>
      <c r="H98" s="9">
        <v>57.4</v>
      </c>
      <c r="I98" s="9"/>
      <c r="J98" s="9"/>
      <c r="K98" s="11"/>
      <c r="L98" s="9"/>
      <c r="M98" s="9"/>
      <c r="N98" s="9"/>
      <c r="O98" s="43">
        <f t="shared" si="23"/>
        <v>57.4</v>
      </c>
      <c r="P98" s="53"/>
      <c r="Q98" s="9"/>
      <c r="R98" s="9">
        <v>57.4</v>
      </c>
      <c r="S98" s="9"/>
      <c r="T98" s="15">
        <f t="shared" si="24"/>
        <v>100</v>
      </c>
    </row>
    <row r="99" spans="1:20" s="54" customFormat="1" ht="45" hidden="1" customHeight="1" outlineLevel="2" x14ac:dyDescent="0.2">
      <c r="A99" s="58" t="s">
        <v>204</v>
      </c>
      <c r="B99" s="138" t="s">
        <v>61</v>
      </c>
      <c r="C99" s="138"/>
      <c r="D99" s="16"/>
      <c r="E99" s="43">
        <f t="shared" si="22"/>
        <v>85.3</v>
      </c>
      <c r="F99" s="53"/>
      <c r="G99" s="9"/>
      <c r="H99" s="9">
        <v>85.3</v>
      </c>
      <c r="I99" s="11"/>
      <c r="J99" s="9"/>
      <c r="K99" s="11"/>
      <c r="L99" s="9"/>
      <c r="M99" s="9"/>
      <c r="N99" s="11"/>
      <c r="O99" s="43">
        <f t="shared" si="23"/>
        <v>85.3</v>
      </c>
      <c r="P99" s="53"/>
      <c r="Q99" s="9"/>
      <c r="R99" s="9">
        <v>85.3</v>
      </c>
      <c r="S99" s="11"/>
      <c r="T99" s="15">
        <f t="shared" si="24"/>
        <v>100</v>
      </c>
    </row>
    <row r="100" spans="1:20" s="40" customFormat="1" ht="33" hidden="1" customHeight="1" outlineLevel="2" x14ac:dyDescent="0.2">
      <c r="A100" s="52" t="s">
        <v>205</v>
      </c>
      <c r="B100" s="135" t="s">
        <v>60</v>
      </c>
      <c r="C100" s="135"/>
      <c r="D100" s="16"/>
      <c r="E100" s="43">
        <f t="shared" si="22"/>
        <v>86.850000000000009</v>
      </c>
      <c r="F100" s="45"/>
      <c r="G100" s="43">
        <f>G101</f>
        <v>82.51</v>
      </c>
      <c r="H100" s="43">
        <f>H101</f>
        <v>4.34</v>
      </c>
      <c r="I100" s="15"/>
      <c r="J100" s="43"/>
      <c r="K100" s="15"/>
      <c r="L100" s="43"/>
      <c r="M100" s="43"/>
      <c r="N100" s="15"/>
      <c r="O100" s="43">
        <f t="shared" si="23"/>
        <v>86.850000000000009</v>
      </c>
      <c r="P100" s="45"/>
      <c r="Q100" s="43">
        <f>Q101</f>
        <v>82.51</v>
      </c>
      <c r="R100" s="43">
        <f>R101</f>
        <v>4.34</v>
      </c>
      <c r="S100" s="15"/>
      <c r="T100" s="15">
        <f t="shared" si="24"/>
        <v>100</v>
      </c>
    </row>
    <row r="101" spans="1:20" s="40" customFormat="1" ht="33" hidden="1" customHeight="1" outlineLevel="3" x14ac:dyDescent="0.2">
      <c r="A101" s="52" t="s">
        <v>373</v>
      </c>
      <c r="B101" s="139" t="s">
        <v>374</v>
      </c>
      <c r="C101" s="140"/>
      <c r="D101" s="16"/>
      <c r="E101" s="43">
        <f t="shared" si="22"/>
        <v>86.850000000000009</v>
      </c>
      <c r="F101" s="45"/>
      <c r="G101" s="43">
        <v>82.51</v>
      </c>
      <c r="H101" s="88">
        <v>4.34</v>
      </c>
      <c r="I101" s="15"/>
      <c r="J101" s="43"/>
      <c r="K101" s="15"/>
      <c r="L101" s="43"/>
      <c r="M101" s="43"/>
      <c r="N101" s="15"/>
      <c r="O101" s="43">
        <f t="shared" si="23"/>
        <v>86.850000000000009</v>
      </c>
      <c r="P101" s="45"/>
      <c r="Q101" s="43">
        <v>82.51</v>
      </c>
      <c r="R101" s="88">
        <v>4.34</v>
      </c>
      <c r="S101" s="15"/>
      <c r="T101" s="15">
        <f t="shared" si="24"/>
        <v>100</v>
      </c>
    </row>
    <row r="102" spans="1:20" s="54" customFormat="1" ht="33" hidden="1" customHeight="1" outlineLevel="2" x14ac:dyDescent="0.2">
      <c r="A102" s="58" t="s">
        <v>206</v>
      </c>
      <c r="B102" s="138" t="s">
        <v>62</v>
      </c>
      <c r="C102" s="138"/>
      <c r="D102" s="19"/>
      <c r="E102" s="43">
        <f t="shared" si="22"/>
        <v>36571.089999999997</v>
      </c>
      <c r="F102" s="53"/>
      <c r="G102" s="9"/>
      <c r="H102" s="9">
        <v>36571.089999999997</v>
      </c>
      <c r="I102" s="11"/>
      <c r="J102" s="9"/>
      <c r="K102" s="11"/>
      <c r="L102" s="9"/>
      <c r="M102" s="9"/>
      <c r="N102" s="11"/>
      <c r="O102" s="43">
        <f t="shared" si="23"/>
        <v>36571.089999999997</v>
      </c>
      <c r="P102" s="53"/>
      <c r="Q102" s="9"/>
      <c r="R102" s="9">
        <f>SUM(R103:R114)</f>
        <v>36571.089999999997</v>
      </c>
      <c r="S102" s="11"/>
      <c r="T102" s="15">
        <f t="shared" si="24"/>
        <v>100</v>
      </c>
    </row>
    <row r="103" spans="1:20" s="54" customFormat="1" ht="33" hidden="1" customHeight="1" outlineLevel="3" x14ac:dyDescent="0.2">
      <c r="A103" s="58" t="s">
        <v>358</v>
      </c>
      <c r="B103" s="129" t="s">
        <v>215</v>
      </c>
      <c r="C103" s="130"/>
      <c r="D103" s="19"/>
      <c r="E103" s="43">
        <f t="shared" si="22"/>
        <v>15289.9</v>
      </c>
      <c r="F103" s="53"/>
      <c r="G103" s="9"/>
      <c r="H103" s="88">
        <v>15289.9</v>
      </c>
      <c r="I103" s="11"/>
      <c r="J103" s="9"/>
      <c r="K103" s="11"/>
      <c r="L103" s="9"/>
      <c r="M103" s="9"/>
      <c r="N103" s="11"/>
      <c r="O103" s="43">
        <f t="shared" si="23"/>
        <v>15289.9</v>
      </c>
      <c r="P103" s="53"/>
      <c r="Q103" s="9"/>
      <c r="R103" s="88">
        <v>15289.9</v>
      </c>
      <c r="S103" s="11"/>
      <c r="T103" s="15">
        <f t="shared" si="24"/>
        <v>100</v>
      </c>
    </row>
    <row r="104" spans="1:20" s="54" customFormat="1" ht="33" hidden="1" customHeight="1" outlineLevel="3" x14ac:dyDescent="0.2">
      <c r="A104" s="58" t="s">
        <v>359</v>
      </c>
      <c r="B104" s="129" t="s">
        <v>349</v>
      </c>
      <c r="C104" s="130"/>
      <c r="D104" s="19"/>
      <c r="E104" s="43">
        <f t="shared" si="22"/>
        <v>22.65</v>
      </c>
      <c r="F104" s="53"/>
      <c r="G104" s="9"/>
      <c r="H104" s="88">
        <v>22.65</v>
      </c>
      <c r="I104" s="11"/>
      <c r="J104" s="9"/>
      <c r="K104" s="11"/>
      <c r="L104" s="9"/>
      <c r="M104" s="9"/>
      <c r="N104" s="11"/>
      <c r="O104" s="43">
        <f t="shared" si="23"/>
        <v>22.65</v>
      </c>
      <c r="P104" s="53"/>
      <c r="Q104" s="9"/>
      <c r="R104" s="88">
        <v>22.65</v>
      </c>
      <c r="S104" s="11"/>
      <c r="T104" s="15">
        <f t="shared" si="24"/>
        <v>100</v>
      </c>
    </row>
    <row r="105" spans="1:20" s="54" customFormat="1" ht="33" hidden="1" customHeight="1" outlineLevel="3" x14ac:dyDescent="0.2">
      <c r="A105" s="58" t="s">
        <v>360</v>
      </c>
      <c r="B105" s="129" t="s">
        <v>350</v>
      </c>
      <c r="C105" s="130"/>
      <c r="D105" s="19"/>
      <c r="E105" s="43">
        <f t="shared" si="22"/>
        <v>75.790000000000006</v>
      </c>
      <c r="F105" s="53"/>
      <c r="G105" s="9"/>
      <c r="H105" s="88">
        <v>75.790000000000006</v>
      </c>
      <c r="I105" s="11"/>
      <c r="J105" s="9"/>
      <c r="K105" s="11"/>
      <c r="L105" s="9"/>
      <c r="M105" s="9"/>
      <c r="N105" s="11"/>
      <c r="O105" s="43">
        <f t="shared" si="23"/>
        <v>75.790000000000006</v>
      </c>
      <c r="P105" s="53"/>
      <c r="Q105" s="9"/>
      <c r="R105" s="88">
        <v>75.790000000000006</v>
      </c>
      <c r="S105" s="11"/>
      <c r="T105" s="15">
        <f t="shared" si="24"/>
        <v>100</v>
      </c>
    </row>
    <row r="106" spans="1:20" s="54" customFormat="1" ht="33" hidden="1" customHeight="1" outlineLevel="3" x14ac:dyDescent="0.2">
      <c r="A106" s="58" t="s">
        <v>361</v>
      </c>
      <c r="B106" s="129" t="s">
        <v>351</v>
      </c>
      <c r="C106" s="130"/>
      <c r="D106" s="19"/>
      <c r="E106" s="43">
        <f t="shared" si="22"/>
        <v>18</v>
      </c>
      <c r="F106" s="53"/>
      <c r="G106" s="9"/>
      <c r="H106" s="88">
        <v>18</v>
      </c>
      <c r="I106" s="11"/>
      <c r="J106" s="9"/>
      <c r="K106" s="11"/>
      <c r="L106" s="9"/>
      <c r="M106" s="9"/>
      <c r="N106" s="11"/>
      <c r="O106" s="43">
        <f t="shared" si="23"/>
        <v>18</v>
      </c>
      <c r="P106" s="53"/>
      <c r="Q106" s="9"/>
      <c r="R106" s="88">
        <v>18</v>
      </c>
      <c r="S106" s="11"/>
      <c r="T106" s="15">
        <f t="shared" si="24"/>
        <v>100</v>
      </c>
    </row>
    <row r="107" spans="1:20" s="54" customFormat="1" ht="33" hidden="1" customHeight="1" outlineLevel="3" x14ac:dyDescent="0.2">
      <c r="A107" s="58" t="s">
        <v>362</v>
      </c>
      <c r="B107" s="129" t="s">
        <v>352</v>
      </c>
      <c r="C107" s="130"/>
      <c r="D107" s="19"/>
      <c r="E107" s="43">
        <f t="shared" si="22"/>
        <v>75.989999999999995</v>
      </c>
      <c r="F107" s="53"/>
      <c r="G107" s="9"/>
      <c r="H107" s="88">
        <v>75.989999999999995</v>
      </c>
      <c r="I107" s="11"/>
      <c r="J107" s="9"/>
      <c r="K107" s="11"/>
      <c r="L107" s="9"/>
      <c r="M107" s="9"/>
      <c r="N107" s="11"/>
      <c r="O107" s="43">
        <f t="shared" si="23"/>
        <v>75.989999999999995</v>
      </c>
      <c r="P107" s="53"/>
      <c r="Q107" s="9"/>
      <c r="R107" s="88">
        <v>75.989999999999995</v>
      </c>
      <c r="S107" s="11"/>
      <c r="T107" s="15">
        <f t="shared" si="24"/>
        <v>100</v>
      </c>
    </row>
    <row r="108" spans="1:20" s="54" customFormat="1" ht="33" hidden="1" customHeight="1" outlineLevel="3" x14ac:dyDescent="0.2">
      <c r="A108" s="58" t="s">
        <v>363</v>
      </c>
      <c r="B108" s="129" t="s">
        <v>353</v>
      </c>
      <c r="C108" s="130"/>
      <c r="D108" s="19"/>
      <c r="E108" s="43">
        <f t="shared" si="22"/>
        <v>580.94000000000005</v>
      </c>
      <c r="F108" s="53"/>
      <c r="G108" s="9"/>
      <c r="H108" s="88">
        <v>580.94000000000005</v>
      </c>
      <c r="I108" s="11"/>
      <c r="J108" s="9"/>
      <c r="K108" s="11"/>
      <c r="L108" s="9"/>
      <c r="M108" s="9"/>
      <c r="N108" s="11"/>
      <c r="O108" s="43">
        <f t="shared" si="23"/>
        <v>580.94000000000005</v>
      </c>
      <c r="P108" s="53"/>
      <c r="Q108" s="9"/>
      <c r="R108" s="88">
        <v>580.94000000000005</v>
      </c>
      <c r="S108" s="11"/>
      <c r="T108" s="15">
        <f t="shared" si="24"/>
        <v>100</v>
      </c>
    </row>
    <row r="109" spans="1:20" s="54" customFormat="1" ht="33" hidden="1" customHeight="1" outlineLevel="3" x14ac:dyDescent="0.2">
      <c r="A109" s="58" t="s">
        <v>364</v>
      </c>
      <c r="B109" s="129" t="s">
        <v>63</v>
      </c>
      <c r="C109" s="130"/>
      <c r="D109" s="19"/>
      <c r="E109" s="43">
        <f t="shared" si="22"/>
        <v>17091.099999999999</v>
      </c>
      <c r="F109" s="53"/>
      <c r="G109" s="9"/>
      <c r="H109" s="88">
        <v>17091.099999999999</v>
      </c>
      <c r="I109" s="11"/>
      <c r="J109" s="9"/>
      <c r="K109" s="11"/>
      <c r="L109" s="9"/>
      <c r="M109" s="9"/>
      <c r="N109" s="11"/>
      <c r="O109" s="43">
        <f t="shared" si="23"/>
        <v>17091.099999999999</v>
      </c>
      <c r="P109" s="53"/>
      <c r="Q109" s="9"/>
      <c r="R109" s="88">
        <v>17091.099999999999</v>
      </c>
      <c r="S109" s="11"/>
      <c r="T109" s="15">
        <f t="shared" si="24"/>
        <v>100</v>
      </c>
    </row>
    <row r="110" spans="1:20" s="54" customFormat="1" ht="33" hidden="1" customHeight="1" outlineLevel="3" x14ac:dyDescent="0.2">
      <c r="A110" s="58" t="s">
        <v>365</v>
      </c>
      <c r="B110" s="129" t="s">
        <v>354</v>
      </c>
      <c r="C110" s="130"/>
      <c r="D110" s="19"/>
      <c r="E110" s="43">
        <f t="shared" si="22"/>
        <v>98.1</v>
      </c>
      <c r="F110" s="53"/>
      <c r="G110" s="9"/>
      <c r="H110" s="88">
        <v>98.1</v>
      </c>
      <c r="I110" s="11"/>
      <c r="J110" s="9"/>
      <c r="K110" s="11"/>
      <c r="L110" s="9"/>
      <c r="M110" s="9"/>
      <c r="N110" s="11"/>
      <c r="O110" s="43">
        <f t="shared" si="23"/>
        <v>98.1</v>
      </c>
      <c r="P110" s="53"/>
      <c r="Q110" s="9"/>
      <c r="R110" s="88">
        <v>98.1</v>
      </c>
      <c r="S110" s="11"/>
      <c r="T110" s="15">
        <f t="shared" si="24"/>
        <v>100</v>
      </c>
    </row>
    <row r="111" spans="1:20" s="54" customFormat="1" ht="33" hidden="1" customHeight="1" outlineLevel="3" x14ac:dyDescent="0.2">
      <c r="A111" s="58" t="s">
        <v>366</v>
      </c>
      <c r="B111" s="129" t="s">
        <v>355</v>
      </c>
      <c r="C111" s="130"/>
      <c r="D111" s="19"/>
      <c r="E111" s="43">
        <f t="shared" si="22"/>
        <v>16.12</v>
      </c>
      <c r="F111" s="53"/>
      <c r="G111" s="9"/>
      <c r="H111" s="88">
        <v>16.12</v>
      </c>
      <c r="I111" s="11"/>
      <c r="J111" s="9"/>
      <c r="K111" s="11"/>
      <c r="L111" s="9"/>
      <c r="M111" s="9"/>
      <c r="N111" s="11"/>
      <c r="O111" s="43">
        <f t="shared" si="23"/>
        <v>16.12</v>
      </c>
      <c r="P111" s="53"/>
      <c r="Q111" s="9"/>
      <c r="R111" s="88">
        <v>16.12</v>
      </c>
      <c r="S111" s="11"/>
      <c r="T111" s="15">
        <f t="shared" si="24"/>
        <v>100</v>
      </c>
    </row>
    <row r="112" spans="1:20" s="54" customFormat="1" ht="33" hidden="1" customHeight="1" outlineLevel="3" x14ac:dyDescent="0.2">
      <c r="A112" s="58" t="s">
        <v>367</v>
      </c>
      <c r="B112" s="129" t="s">
        <v>350</v>
      </c>
      <c r="C112" s="130"/>
      <c r="D112" s="19"/>
      <c r="E112" s="43">
        <f t="shared" si="22"/>
        <v>29.6</v>
      </c>
      <c r="F112" s="53"/>
      <c r="G112" s="9"/>
      <c r="H112" s="88">
        <v>29.6</v>
      </c>
      <c r="I112" s="11"/>
      <c r="J112" s="9"/>
      <c r="K112" s="11"/>
      <c r="L112" s="9"/>
      <c r="M112" s="9"/>
      <c r="N112" s="11"/>
      <c r="O112" s="43">
        <f t="shared" si="23"/>
        <v>29.6</v>
      </c>
      <c r="P112" s="53"/>
      <c r="Q112" s="9"/>
      <c r="R112" s="88">
        <v>29.6</v>
      </c>
      <c r="S112" s="11"/>
      <c r="T112" s="15">
        <f t="shared" si="24"/>
        <v>100</v>
      </c>
    </row>
    <row r="113" spans="1:20" s="54" customFormat="1" ht="33" hidden="1" customHeight="1" outlineLevel="3" x14ac:dyDescent="0.2">
      <c r="A113" s="58" t="s">
        <v>368</v>
      </c>
      <c r="B113" s="129" t="s">
        <v>356</v>
      </c>
      <c r="C113" s="130"/>
      <c r="D113" s="19"/>
      <c r="E113" s="43">
        <f t="shared" si="22"/>
        <v>2588.54</v>
      </c>
      <c r="F113" s="53"/>
      <c r="G113" s="9"/>
      <c r="H113" s="88">
        <v>2588.54</v>
      </c>
      <c r="I113" s="11"/>
      <c r="J113" s="9"/>
      <c r="K113" s="11"/>
      <c r="L113" s="9"/>
      <c r="M113" s="9"/>
      <c r="N113" s="11"/>
      <c r="O113" s="43">
        <f t="shared" si="23"/>
        <v>2588.54</v>
      </c>
      <c r="P113" s="53"/>
      <c r="Q113" s="9"/>
      <c r="R113" s="88">
        <v>2588.54</v>
      </c>
      <c r="S113" s="11"/>
      <c r="T113" s="15">
        <f t="shared" si="24"/>
        <v>100</v>
      </c>
    </row>
    <row r="114" spans="1:20" s="54" customFormat="1" ht="33" hidden="1" customHeight="1" outlineLevel="3" x14ac:dyDescent="0.2">
      <c r="A114" s="58" t="s">
        <v>369</v>
      </c>
      <c r="B114" s="129" t="s">
        <v>357</v>
      </c>
      <c r="C114" s="130"/>
      <c r="D114" s="19"/>
      <c r="E114" s="43">
        <f t="shared" si="22"/>
        <v>684.36</v>
      </c>
      <c r="F114" s="53"/>
      <c r="G114" s="9"/>
      <c r="H114" s="88">
        <v>684.36</v>
      </c>
      <c r="I114" s="11"/>
      <c r="J114" s="9"/>
      <c r="K114" s="11"/>
      <c r="L114" s="9"/>
      <c r="M114" s="9"/>
      <c r="N114" s="11"/>
      <c r="O114" s="43">
        <f t="shared" si="23"/>
        <v>684.36</v>
      </c>
      <c r="P114" s="53"/>
      <c r="Q114" s="9"/>
      <c r="R114" s="88">
        <v>684.36</v>
      </c>
      <c r="S114" s="11"/>
      <c r="T114" s="15">
        <f t="shared" si="24"/>
        <v>100</v>
      </c>
    </row>
    <row r="115" spans="1:20" s="59" customFormat="1" ht="33" hidden="1" customHeight="1" outlineLevel="1" x14ac:dyDescent="0.2">
      <c r="A115" s="57" t="s">
        <v>137</v>
      </c>
      <c r="B115" s="141" t="s">
        <v>217</v>
      </c>
      <c r="C115" s="141"/>
      <c r="D115" s="13"/>
      <c r="E115" s="43">
        <f t="shared" si="22"/>
        <v>1086.1000000000001</v>
      </c>
      <c r="F115" s="47"/>
      <c r="G115" s="41">
        <f>SUM(G116:G120)</f>
        <v>168.92</v>
      </c>
      <c r="H115" s="41">
        <f>SUM(H116:H120)</f>
        <v>917.18000000000006</v>
      </c>
      <c r="I115" s="14"/>
      <c r="J115" s="41"/>
      <c r="K115" s="14"/>
      <c r="L115" s="41"/>
      <c r="M115" s="41"/>
      <c r="N115" s="14"/>
      <c r="O115" s="43">
        <f t="shared" si="23"/>
        <v>1086.1000000000001</v>
      </c>
      <c r="P115" s="47"/>
      <c r="Q115" s="41">
        <f>SUM(Q116:Q120)</f>
        <v>168.92</v>
      </c>
      <c r="R115" s="41">
        <f>SUM(R116:R120)</f>
        <v>917.18000000000006</v>
      </c>
      <c r="S115" s="14"/>
      <c r="T115" s="15">
        <f t="shared" si="24"/>
        <v>100</v>
      </c>
    </row>
    <row r="116" spans="1:20" s="40" customFormat="1" ht="37.5" hidden="1" customHeight="1" outlineLevel="2" collapsed="1" x14ac:dyDescent="0.2">
      <c r="A116" s="52" t="s">
        <v>101</v>
      </c>
      <c r="B116" s="139" t="s">
        <v>129</v>
      </c>
      <c r="C116" s="140"/>
      <c r="D116" s="16"/>
      <c r="E116" s="43">
        <f t="shared" si="22"/>
        <v>62.2</v>
      </c>
      <c r="F116" s="45"/>
      <c r="G116" s="43"/>
      <c r="H116" s="88">
        <v>62.2</v>
      </c>
      <c r="I116" s="15"/>
      <c r="J116" s="43"/>
      <c r="K116" s="15"/>
      <c r="L116" s="43"/>
      <c r="M116" s="43"/>
      <c r="N116" s="15"/>
      <c r="O116" s="43">
        <f t="shared" si="23"/>
        <v>62.2</v>
      </c>
      <c r="P116" s="45"/>
      <c r="Q116" s="43"/>
      <c r="R116" s="88">
        <v>62.2</v>
      </c>
      <c r="S116" s="15"/>
      <c r="T116" s="15">
        <f t="shared" si="24"/>
        <v>100</v>
      </c>
    </row>
    <row r="117" spans="1:20" s="54" customFormat="1" ht="21" hidden="1" customHeight="1" outlineLevel="2" x14ac:dyDescent="0.2">
      <c r="A117" s="58" t="s">
        <v>138</v>
      </c>
      <c r="B117" s="139" t="s">
        <v>65</v>
      </c>
      <c r="C117" s="140"/>
      <c r="D117" s="19"/>
      <c r="E117" s="43">
        <f t="shared" si="22"/>
        <v>85</v>
      </c>
      <c r="F117" s="53"/>
      <c r="G117" s="9"/>
      <c r="H117" s="88">
        <v>85</v>
      </c>
      <c r="I117" s="11"/>
      <c r="J117" s="9"/>
      <c r="K117" s="11"/>
      <c r="L117" s="9"/>
      <c r="M117" s="9"/>
      <c r="N117" s="11"/>
      <c r="O117" s="43">
        <f t="shared" si="23"/>
        <v>85</v>
      </c>
      <c r="P117" s="53"/>
      <c r="Q117" s="9"/>
      <c r="R117" s="88">
        <v>85</v>
      </c>
      <c r="S117" s="11"/>
      <c r="T117" s="15">
        <f t="shared" si="24"/>
        <v>100</v>
      </c>
    </row>
    <row r="118" spans="1:20" s="54" customFormat="1" ht="33" hidden="1" customHeight="1" outlineLevel="2" x14ac:dyDescent="0.2">
      <c r="A118" s="58" t="s">
        <v>218</v>
      </c>
      <c r="B118" s="139" t="s">
        <v>59</v>
      </c>
      <c r="C118" s="140"/>
      <c r="D118" s="19"/>
      <c r="E118" s="43">
        <f t="shared" si="22"/>
        <v>299.87</v>
      </c>
      <c r="F118" s="53"/>
      <c r="G118" s="9"/>
      <c r="H118" s="88">
        <v>299.87</v>
      </c>
      <c r="I118" s="11"/>
      <c r="J118" s="9"/>
      <c r="K118" s="11"/>
      <c r="L118" s="9"/>
      <c r="M118" s="9"/>
      <c r="N118" s="11"/>
      <c r="O118" s="43">
        <f t="shared" si="23"/>
        <v>299.87</v>
      </c>
      <c r="P118" s="53"/>
      <c r="Q118" s="9"/>
      <c r="R118" s="88">
        <v>299.87</v>
      </c>
      <c r="S118" s="11"/>
      <c r="T118" s="15">
        <f t="shared" si="24"/>
        <v>100</v>
      </c>
    </row>
    <row r="119" spans="1:20" s="54" customFormat="1" ht="24" hidden="1" customHeight="1" outlineLevel="2" x14ac:dyDescent="0.2">
      <c r="A119" s="58" t="s">
        <v>219</v>
      </c>
      <c r="B119" s="139" t="s">
        <v>221</v>
      </c>
      <c r="C119" s="140"/>
      <c r="D119" s="19"/>
      <c r="E119" s="43">
        <f t="shared" si="22"/>
        <v>168.92</v>
      </c>
      <c r="F119" s="53"/>
      <c r="G119" s="88">
        <v>168.92</v>
      </c>
      <c r="H119" s="88">
        <v>0</v>
      </c>
      <c r="I119" s="11"/>
      <c r="J119" s="9"/>
      <c r="K119" s="11"/>
      <c r="L119" s="9"/>
      <c r="M119" s="9"/>
      <c r="N119" s="11"/>
      <c r="O119" s="43">
        <f t="shared" si="23"/>
        <v>168.92</v>
      </c>
      <c r="P119" s="53"/>
      <c r="Q119" s="88">
        <v>168.92</v>
      </c>
      <c r="R119" s="88">
        <v>0</v>
      </c>
      <c r="S119" s="11"/>
      <c r="T119" s="15">
        <f t="shared" si="24"/>
        <v>100</v>
      </c>
    </row>
    <row r="120" spans="1:20" s="42" customFormat="1" ht="48" hidden="1" customHeight="1" outlineLevel="2" collapsed="1" x14ac:dyDescent="0.2">
      <c r="A120" s="52" t="s">
        <v>220</v>
      </c>
      <c r="B120" s="139" t="s">
        <v>113</v>
      </c>
      <c r="C120" s="140"/>
      <c r="D120" s="13"/>
      <c r="E120" s="43">
        <f t="shared" si="22"/>
        <v>470.11</v>
      </c>
      <c r="F120" s="47"/>
      <c r="G120" s="41"/>
      <c r="H120" s="88">
        <v>470.11</v>
      </c>
      <c r="I120" s="14"/>
      <c r="J120" s="41"/>
      <c r="K120" s="14"/>
      <c r="L120" s="41"/>
      <c r="M120" s="41"/>
      <c r="N120" s="14"/>
      <c r="O120" s="43">
        <f t="shared" si="23"/>
        <v>470.11</v>
      </c>
      <c r="P120" s="47"/>
      <c r="Q120" s="41"/>
      <c r="R120" s="88">
        <v>470.11</v>
      </c>
      <c r="S120" s="14"/>
      <c r="T120" s="15">
        <f t="shared" si="24"/>
        <v>100</v>
      </c>
    </row>
    <row r="121" spans="1:20" s="59" customFormat="1" ht="32.25" hidden="1" customHeight="1" outlineLevel="1" x14ac:dyDescent="0.2">
      <c r="A121" s="57" t="s">
        <v>222</v>
      </c>
      <c r="B121" s="141" t="s">
        <v>223</v>
      </c>
      <c r="C121" s="141"/>
      <c r="D121" s="13"/>
      <c r="E121" s="43">
        <f t="shared" si="22"/>
        <v>800</v>
      </c>
      <c r="F121" s="47"/>
      <c r="G121" s="41"/>
      <c r="H121" s="41">
        <f>SUM(H122:H123)</f>
        <v>800</v>
      </c>
      <c r="I121" s="14"/>
      <c r="J121" s="41"/>
      <c r="K121" s="14"/>
      <c r="L121" s="41"/>
      <c r="M121" s="41"/>
      <c r="N121" s="14"/>
      <c r="O121" s="43">
        <f t="shared" si="23"/>
        <v>800</v>
      </c>
      <c r="P121" s="47"/>
      <c r="Q121" s="41"/>
      <c r="R121" s="41">
        <f>SUM(R122:R123)</f>
        <v>800</v>
      </c>
      <c r="S121" s="14"/>
      <c r="T121" s="15">
        <f t="shared" si="24"/>
        <v>100</v>
      </c>
    </row>
    <row r="122" spans="1:20" s="54" customFormat="1" ht="48.75" hidden="1" customHeight="1" outlineLevel="2" x14ac:dyDescent="0.2">
      <c r="A122" s="58" t="s">
        <v>224</v>
      </c>
      <c r="B122" s="138" t="s">
        <v>225</v>
      </c>
      <c r="C122" s="138"/>
      <c r="D122" s="19"/>
      <c r="E122" s="43">
        <f t="shared" si="22"/>
        <v>600</v>
      </c>
      <c r="F122" s="53"/>
      <c r="G122" s="9"/>
      <c r="H122" s="90">
        <v>600</v>
      </c>
      <c r="I122" s="11"/>
      <c r="J122" s="43"/>
      <c r="K122" s="11"/>
      <c r="L122" s="9"/>
      <c r="M122" s="9"/>
      <c r="N122" s="11"/>
      <c r="O122" s="43">
        <f t="shared" si="23"/>
        <v>600</v>
      </c>
      <c r="P122" s="53"/>
      <c r="Q122" s="9"/>
      <c r="R122" s="90">
        <v>600</v>
      </c>
      <c r="S122" s="11"/>
      <c r="T122" s="15">
        <f t="shared" si="24"/>
        <v>100</v>
      </c>
    </row>
    <row r="123" spans="1:20" s="54" customFormat="1" ht="41.25" hidden="1" customHeight="1" outlineLevel="2" x14ac:dyDescent="0.2">
      <c r="A123" s="58" t="s">
        <v>226</v>
      </c>
      <c r="B123" s="138" t="s">
        <v>120</v>
      </c>
      <c r="C123" s="138"/>
      <c r="D123" s="19"/>
      <c r="E123" s="43">
        <f t="shared" si="22"/>
        <v>200</v>
      </c>
      <c r="F123" s="53"/>
      <c r="G123" s="9"/>
      <c r="H123" s="90">
        <v>200</v>
      </c>
      <c r="I123" s="11"/>
      <c r="J123" s="43"/>
      <c r="K123" s="11"/>
      <c r="L123" s="9"/>
      <c r="M123" s="9"/>
      <c r="N123" s="11"/>
      <c r="O123" s="43">
        <f t="shared" si="23"/>
        <v>200</v>
      </c>
      <c r="P123" s="53"/>
      <c r="Q123" s="9"/>
      <c r="R123" s="90">
        <v>200</v>
      </c>
      <c r="S123" s="11"/>
      <c r="T123" s="15">
        <f t="shared" si="24"/>
        <v>100</v>
      </c>
    </row>
    <row r="124" spans="1:20" s="59" customFormat="1" ht="36" hidden="1" customHeight="1" outlineLevel="1" x14ac:dyDescent="0.2">
      <c r="A124" s="57" t="s">
        <v>227</v>
      </c>
      <c r="B124" s="141" t="s">
        <v>228</v>
      </c>
      <c r="C124" s="141"/>
      <c r="D124" s="13"/>
      <c r="E124" s="43">
        <f t="shared" si="22"/>
        <v>91.55</v>
      </c>
      <c r="F124" s="47"/>
      <c r="G124" s="41"/>
      <c r="H124" s="41">
        <f>H125</f>
        <v>91.55</v>
      </c>
      <c r="I124" s="14"/>
      <c r="J124" s="41"/>
      <c r="K124" s="14"/>
      <c r="L124" s="41"/>
      <c r="M124" s="41"/>
      <c r="N124" s="14"/>
      <c r="O124" s="43">
        <f t="shared" si="23"/>
        <v>91.55</v>
      </c>
      <c r="P124" s="47"/>
      <c r="Q124" s="41"/>
      <c r="R124" s="41">
        <f>R125</f>
        <v>91.55</v>
      </c>
      <c r="S124" s="14"/>
      <c r="T124" s="15">
        <f t="shared" si="24"/>
        <v>100</v>
      </c>
    </row>
    <row r="125" spans="1:20" s="40" customFormat="1" ht="30.75" hidden="1" customHeight="1" outlineLevel="2" x14ac:dyDescent="0.2">
      <c r="A125" s="52" t="s">
        <v>229</v>
      </c>
      <c r="B125" s="145" t="s">
        <v>230</v>
      </c>
      <c r="C125" s="145"/>
      <c r="D125" s="16"/>
      <c r="E125" s="43">
        <f t="shared" si="22"/>
        <v>91.55</v>
      </c>
      <c r="F125" s="45"/>
      <c r="G125" s="43"/>
      <c r="H125" s="43">
        <f>SUM(H126:H132)</f>
        <v>91.55</v>
      </c>
      <c r="I125" s="15"/>
      <c r="J125" s="43"/>
      <c r="K125" s="15"/>
      <c r="L125" s="43"/>
      <c r="M125" s="43"/>
      <c r="N125" s="15"/>
      <c r="O125" s="43">
        <f t="shared" si="23"/>
        <v>91.55</v>
      </c>
      <c r="P125" s="45"/>
      <c r="Q125" s="43"/>
      <c r="R125" s="43">
        <f>SUM(R126:R132)</f>
        <v>91.55</v>
      </c>
      <c r="S125" s="15"/>
      <c r="T125" s="15">
        <f t="shared" si="24"/>
        <v>100</v>
      </c>
    </row>
    <row r="126" spans="1:20" s="54" customFormat="1" ht="36.75" hidden="1" customHeight="1" outlineLevel="3" x14ac:dyDescent="0.2">
      <c r="A126" s="58" t="s">
        <v>231</v>
      </c>
      <c r="B126" s="137" t="s">
        <v>66</v>
      </c>
      <c r="C126" s="137"/>
      <c r="D126" s="19"/>
      <c r="E126" s="43">
        <f t="shared" si="22"/>
        <v>16.11</v>
      </c>
      <c r="F126" s="53"/>
      <c r="G126" s="9"/>
      <c r="H126" s="91">
        <v>16.11</v>
      </c>
      <c r="I126" s="11"/>
      <c r="J126" s="9"/>
      <c r="K126" s="11"/>
      <c r="L126" s="9"/>
      <c r="M126" s="9"/>
      <c r="N126" s="11"/>
      <c r="O126" s="43">
        <f t="shared" si="23"/>
        <v>16.11</v>
      </c>
      <c r="P126" s="53"/>
      <c r="Q126" s="9"/>
      <c r="R126" s="91">
        <v>16.11</v>
      </c>
      <c r="S126" s="11"/>
      <c r="T126" s="15">
        <f t="shared" si="24"/>
        <v>100</v>
      </c>
    </row>
    <row r="127" spans="1:20" s="54" customFormat="1" ht="30.75" hidden="1" customHeight="1" outlineLevel="3" x14ac:dyDescent="0.2">
      <c r="A127" s="58" t="s">
        <v>232</v>
      </c>
      <c r="B127" s="131" t="s">
        <v>370</v>
      </c>
      <c r="C127" s="132"/>
      <c r="D127" s="19"/>
      <c r="E127" s="43">
        <f t="shared" si="22"/>
        <v>3.85</v>
      </c>
      <c r="F127" s="53"/>
      <c r="G127" s="9"/>
      <c r="H127" s="91">
        <v>3.85</v>
      </c>
      <c r="I127" s="11"/>
      <c r="J127" s="9"/>
      <c r="K127" s="11"/>
      <c r="L127" s="9"/>
      <c r="M127" s="9"/>
      <c r="N127" s="11"/>
      <c r="O127" s="43">
        <f t="shared" si="23"/>
        <v>3.85</v>
      </c>
      <c r="P127" s="53"/>
      <c r="Q127" s="9"/>
      <c r="R127" s="91">
        <v>3.85</v>
      </c>
      <c r="S127" s="11"/>
      <c r="T127" s="15">
        <f t="shared" si="24"/>
        <v>100</v>
      </c>
    </row>
    <row r="128" spans="1:20" s="54" customFormat="1" ht="30.75" hidden="1" customHeight="1" outlineLevel="3" x14ac:dyDescent="0.2">
      <c r="A128" s="58" t="s">
        <v>233</v>
      </c>
      <c r="B128" s="131" t="s">
        <v>67</v>
      </c>
      <c r="C128" s="132"/>
      <c r="D128" s="19"/>
      <c r="E128" s="43">
        <f t="shared" si="22"/>
        <v>20.59</v>
      </c>
      <c r="F128" s="53"/>
      <c r="G128" s="9"/>
      <c r="H128" s="91">
        <v>20.59</v>
      </c>
      <c r="I128" s="11"/>
      <c r="J128" s="9"/>
      <c r="K128" s="11"/>
      <c r="L128" s="9"/>
      <c r="M128" s="9"/>
      <c r="N128" s="11"/>
      <c r="O128" s="43">
        <f t="shared" si="23"/>
        <v>20.59</v>
      </c>
      <c r="P128" s="53"/>
      <c r="Q128" s="9"/>
      <c r="R128" s="91">
        <v>20.59</v>
      </c>
      <c r="S128" s="11"/>
      <c r="T128" s="15">
        <f t="shared" si="24"/>
        <v>100</v>
      </c>
    </row>
    <row r="129" spans="1:20" s="54" customFormat="1" ht="30.75" hidden="1" customHeight="1" outlineLevel="3" x14ac:dyDescent="0.2">
      <c r="A129" s="58" t="s">
        <v>234</v>
      </c>
      <c r="B129" s="131" t="s">
        <v>68</v>
      </c>
      <c r="C129" s="132"/>
      <c r="D129" s="19"/>
      <c r="E129" s="43">
        <f t="shared" si="22"/>
        <v>10</v>
      </c>
      <c r="F129" s="53"/>
      <c r="G129" s="9"/>
      <c r="H129" s="91">
        <v>10</v>
      </c>
      <c r="I129" s="11"/>
      <c r="J129" s="9"/>
      <c r="K129" s="11"/>
      <c r="L129" s="9"/>
      <c r="M129" s="9"/>
      <c r="N129" s="11"/>
      <c r="O129" s="43">
        <f t="shared" si="23"/>
        <v>10</v>
      </c>
      <c r="P129" s="53"/>
      <c r="Q129" s="9"/>
      <c r="R129" s="91">
        <v>10</v>
      </c>
      <c r="S129" s="11"/>
      <c r="T129" s="15">
        <f t="shared" si="24"/>
        <v>100</v>
      </c>
    </row>
    <row r="130" spans="1:20" s="54" customFormat="1" ht="30.75" hidden="1" customHeight="1" outlineLevel="3" x14ac:dyDescent="0.2">
      <c r="A130" s="58" t="s">
        <v>235</v>
      </c>
      <c r="B130" s="131" t="s">
        <v>69</v>
      </c>
      <c r="C130" s="132"/>
      <c r="D130" s="19"/>
      <c r="E130" s="43">
        <f t="shared" si="22"/>
        <v>1</v>
      </c>
      <c r="F130" s="53"/>
      <c r="G130" s="9"/>
      <c r="H130" s="91">
        <v>1</v>
      </c>
      <c r="I130" s="11"/>
      <c r="J130" s="9"/>
      <c r="K130" s="11"/>
      <c r="L130" s="9"/>
      <c r="M130" s="9"/>
      <c r="N130" s="11"/>
      <c r="O130" s="43">
        <f t="shared" si="23"/>
        <v>1</v>
      </c>
      <c r="P130" s="53"/>
      <c r="Q130" s="9"/>
      <c r="R130" s="91">
        <v>1</v>
      </c>
      <c r="S130" s="11"/>
      <c r="T130" s="15">
        <f t="shared" si="24"/>
        <v>100</v>
      </c>
    </row>
    <row r="131" spans="1:20" s="54" customFormat="1" ht="30.75" hidden="1" customHeight="1" outlineLevel="3" x14ac:dyDescent="0.2">
      <c r="A131" s="58" t="s">
        <v>371</v>
      </c>
      <c r="B131" s="131" t="s">
        <v>70</v>
      </c>
      <c r="C131" s="132"/>
      <c r="D131" s="19"/>
      <c r="E131" s="43">
        <f t="shared" si="22"/>
        <v>7</v>
      </c>
      <c r="F131" s="53"/>
      <c r="G131" s="9"/>
      <c r="H131" s="91">
        <v>7</v>
      </c>
      <c r="I131" s="11"/>
      <c r="J131" s="9"/>
      <c r="K131" s="11"/>
      <c r="L131" s="9"/>
      <c r="M131" s="9"/>
      <c r="N131" s="11"/>
      <c r="O131" s="43">
        <f t="shared" si="23"/>
        <v>7</v>
      </c>
      <c r="P131" s="53"/>
      <c r="Q131" s="9"/>
      <c r="R131" s="91">
        <v>7</v>
      </c>
      <c r="S131" s="11"/>
      <c r="T131" s="15">
        <f t="shared" si="24"/>
        <v>100</v>
      </c>
    </row>
    <row r="132" spans="1:20" s="54" customFormat="1" ht="30.75" hidden="1" customHeight="1" outlineLevel="3" x14ac:dyDescent="0.2">
      <c r="A132" s="58" t="s">
        <v>236</v>
      </c>
      <c r="B132" s="131" t="s">
        <v>237</v>
      </c>
      <c r="C132" s="132"/>
      <c r="D132" s="19"/>
      <c r="E132" s="43">
        <f t="shared" si="22"/>
        <v>33</v>
      </c>
      <c r="F132" s="53"/>
      <c r="G132" s="9"/>
      <c r="H132" s="91">
        <v>33</v>
      </c>
      <c r="I132" s="11"/>
      <c r="J132" s="9"/>
      <c r="K132" s="11"/>
      <c r="L132" s="9"/>
      <c r="M132" s="9"/>
      <c r="N132" s="11"/>
      <c r="O132" s="43">
        <f t="shared" si="23"/>
        <v>33</v>
      </c>
      <c r="P132" s="53"/>
      <c r="Q132" s="9"/>
      <c r="R132" s="91">
        <v>33</v>
      </c>
      <c r="S132" s="11"/>
      <c r="T132" s="15">
        <f t="shared" si="24"/>
        <v>100</v>
      </c>
    </row>
    <row r="133" spans="1:20" s="59" customFormat="1" ht="52.5" hidden="1" customHeight="1" outlineLevel="1" x14ac:dyDescent="0.2">
      <c r="A133" s="57" t="s">
        <v>238</v>
      </c>
      <c r="B133" s="141" t="s">
        <v>239</v>
      </c>
      <c r="C133" s="141"/>
      <c r="D133" s="13"/>
      <c r="E133" s="43">
        <f t="shared" si="22"/>
        <v>8932.4500000000007</v>
      </c>
      <c r="F133" s="47"/>
      <c r="G133" s="41">
        <f>G134+G138+G141</f>
        <v>3151.2</v>
      </c>
      <c r="H133" s="41">
        <f>H134+H138+H141</f>
        <v>5781.25</v>
      </c>
      <c r="I133" s="14"/>
      <c r="J133" s="41"/>
      <c r="K133" s="14"/>
      <c r="L133" s="41"/>
      <c r="M133" s="41"/>
      <c r="N133" s="14"/>
      <c r="O133" s="43">
        <f t="shared" si="23"/>
        <v>8932.4500000000007</v>
      </c>
      <c r="P133" s="47"/>
      <c r="Q133" s="41">
        <f>Q134+Q138+Q141</f>
        <v>3151.2</v>
      </c>
      <c r="R133" s="41">
        <f>R134+R138+R141</f>
        <v>5781.25</v>
      </c>
      <c r="S133" s="14"/>
      <c r="T133" s="15">
        <f t="shared" si="24"/>
        <v>100</v>
      </c>
    </row>
    <row r="134" spans="1:20" s="40" customFormat="1" ht="30.75" hidden="1" customHeight="1" outlineLevel="2" x14ac:dyDescent="0.2">
      <c r="A134" s="52" t="s">
        <v>240</v>
      </c>
      <c r="B134" s="135" t="s">
        <v>241</v>
      </c>
      <c r="C134" s="135"/>
      <c r="D134" s="16"/>
      <c r="E134" s="43">
        <f t="shared" si="22"/>
        <v>4691.41</v>
      </c>
      <c r="F134" s="45"/>
      <c r="G134" s="43"/>
      <c r="H134" s="43">
        <f>SUM(H135:H137)</f>
        <v>4691.41</v>
      </c>
      <c r="I134" s="15"/>
      <c r="J134" s="43"/>
      <c r="K134" s="15"/>
      <c r="L134" s="43"/>
      <c r="M134" s="43"/>
      <c r="N134" s="15"/>
      <c r="O134" s="43">
        <f t="shared" si="23"/>
        <v>4691.41</v>
      </c>
      <c r="P134" s="45"/>
      <c r="Q134" s="43"/>
      <c r="R134" s="43">
        <f>SUM(R135:R137)</f>
        <v>4691.41</v>
      </c>
      <c r="S134" s="15"/>
      <c r="T134" s="15">
        <f t="shared" si="24"/>
        <v>100</v>
      </c>
    </row>
    <row r="135" spans="1:20" s="54" customFormat="1" ht="37.5" hidden="1" customHeight="1" outlineLevel="3" x14ac:dyDescent="0.2">
      <c r="A135" s="52" t="s">
        <v>242</v>
      </c>
      <c r="B135" s="135" t="s">
        <v>243</v>
      </c>
      <c r="C135" s="135"/>
      <c r="D135" s="19"/>
      <c r="E135" s="43">
        <f t="shared" si="22"/>
        <v>1103.4000000000001</v>
      </c>
      <c r="F135" s="53"/>
      <c r="G135" s="43"/>
      <c r="H135" s="91">
        <v>1103.4000000000001</v>
      </c>
      <c r="I135" s="15"/>
      <c r="J135" s="43"/>
      <c r="K135" s="11"/>
      <c r="L135" s="9"/>
      <c r="M135" s="9"/>
      <c r="N135" s="11"/>
      <c r="O135" s="43">
        <f t="shared" si="23"/>
        <v>1103.4000000000001</v>
      </c>
      <c r="P135" s="53"/>
      <c r="Q135" s="43"/>
      <c r="R135" s="91">
        <v>1103.4000000000001</v>
      </c>
      <c r="S135" s="11"/>
      <c r="T135" s="15">
        <f t="shared" si="24"/>
        <v>100</v>
      </c>
    </row>
    <row r="136" spans="1:20" s="54" customFormat="1" ht="30.75" hidden="1" customHeight="1" outlineLevel="3" x14ac:dyDescent="0.2">
      <c r="A136" s="52" t="s">
        <v>244</v>
      </c>
      <c r="B136" s="135" t="s">
        <v>130</v>
      </c>
      <c r="C136" s="135"/>
      <c r="D136" s="19"/>
      <c r="E136" s="43">
        <f t="shared" si="22"/>
        <v>2975.12</v>
      </c>
      <c r="F136" s="53"/>
      <c r="G136" s="70"/>
      <c r="H136" s="91">
        <v>2975.12</v>
      </c>
      <c r="I136" s="11"/>
      <c r="J136" s="43"/>
      <c r="K136" s="11"/>
      <c r="L136" s="9"/>
      <c r="M136" s="9"/>
      <c r="N136" s="11"/>
      <c r="O136" s="43">
        <f t="shared" si="23"/>
        <v>2975.12</v>
      </c>
      <c r="P136" s="53"/>
      <c r="Q136" s="70"/>
      <c r="R136" s="91">
        <v>2975.12</v>
      </c>
      <c r="S136" s="11"/>
      <c r="T136" s="15">
        <f t="shared" si="24"/>
        <v>100</v>
      </c>
    </row>
    <row r="137" spans="1:20" s="54" customFormat="1" ht="30.75" hidden="1" customHeight="1" outlineLevel="3" collapsed="1" x14ac:dyDescent="0.2">
      <c r="A137" s="52" t="s">
        <v>245</v>
      </c>
      <c r="B137" s="135" t="s">
        <v>131</v>
      </c>
      <c r="C137" s="135"/>
      <c r="D137" s="19"/>
      <c r="E137" s="43">
        <f t="shared" si="22"/>
        <v>612.89</v>
      </c>
      <c r="F137" s="53"/>
      <c r="G137" s="9"/>
      <c r="H137" s="91">
        <v>612.89</v>
      </c>
      <c r="I137" s="11"/>
      <c r="J137" s="43"/>
      <c r="K137" s="11"/>
      <c r="L137" s="9"/>
      <c r="M137" s="9"/>
      <c r="N137" s="11"/>
      <c r="O137" s="43">
        <f t="shared" si="23"/>
        <v>612.89</v>
      </c>
      <c r="P137" s="53"/>
      <c r="Q137" s="9"/>
      <c r="R137" s="91">
        <v>612.89</v>
      </c>
      <c r="S137" s="11"/>
      <c r="T137" s="15">
        <f t="shared" si="24"/>
        <v>100</v>
      </c>
    </row>
    <row r="138" spans="1:20" s="54" customFormat="1" ht="30.75" hidden="1" customHeight="1" outlineLevel="2" x14ac:dyDescent="0.2">
      <c r="A138" s="52" t="s">
        <v>246</v>
      </c>
      <c r="B138" s="135" t="s">
        <v>71</v>
      </c>
      <c r="C138" s="135"/>
      <c r="D138" s="19"/>
      <c r="E138" s="43">
        <f t="shared" si="22"/>
        <v>252.17</v>
      </c>
      <c r="F138" s="53"/>
      <c r="G138" s="9"/>
      <c r="H138" s="43">
        <f>SUM(H139:H140)</f>
        <v>252.17</v>
      </c>
      <c r="I138" s="11"/>
      <c r="J138" s="43"/>
      <c r="K138" s="11"/>
      <c r="L138" s="9"/>
      <c r="M138" s="9"/>
      <c r="N138" s="11"/>
      <c r="O138" s="43">
        <f t="shared" si="23"/>
        <v>252.17</v>
      </c>
      <c r="P138" s="53"/>
      <c r="Q138" s="9"/>
      <c r="R138" s="43">
        <f>SUM(R139:R140)</f>
        <v>252.17</v>
      </c>
      <c r="S138" s="11"/>
      <c r="T138" s="15">
        <f t="shared" si="24"/>
        <v>100</v>
      </c>
    </row>
    <row r="139" spans="1:20" s="54" customFormat="1" ht="30.75" hidden="1" customHeight="1" outlineLevel="3" x14ac:dyDescent="0.2">
      <c r="A139" s="52" t="s">
        <v>247</v>
      </c>
      <c r="B139" s="135" t="s">
        <v>122</v>
      </c>
      <c r="C139" s="135"/>
      <c r="D139" s="19"/>
      <c r="E139" s="43">
        <f t="shared" si="22"/>
        <v>36.72</v>
      </c>
      <c r="F139" s="53"/>
      <c r="G139" s="9"/>
      <c r="H139" s="91">
        <v>36.72</v>
      </c>
      <c r="I139" s="11"/>
      <c r="J139" s="43"/>
      <c r="K139" s="11"/>
      <c r="L139" s="9"/>
      <c r="M139" s="9"/>
      <c r="N139" s="11"/>
      <c r="O139" s="43">
        <f t="shared" si="23"/>
        <v>36.72</v>
      </c>
      <c r="P139" s="53"/>
      <c r="Q139" s="9"/>
      <c r="R139" s="91">
        <v>36.72</v>
      </c>
      <c r="S139" s="11"/>
      <c r="T139" s="15">
        <f t="shared" si="24"/>
        <v>100</v>
      </c>
    </row>
    <row r="140" spans="1:20" s="54" customFormat="1" ht="30.75" hidden="1" customHeight="1" outlineLevel="3" x14ac:dyDescent="0.2">
      <c r="A140" s="52" t="s">
        <v>248</v>
      </c>
      <c r="B140" s="135" t="s">
        <v>249</v>
      </c>
      <c r="C140" s="135"/>
      <c r="D140" s="19"/>
      <c r="E140" s="43">
        <f t="shared" si="22"/>
        <v>215.45</v>
      </c>
      <c r="F140" s="53"/>
      <c r="G140" s="9"/>
      <c r="H140" s="91">
        <v>215.45</v>
      </c>
      <c r="I140" s="11"/>
      <c r="J140" s="43"/>
      <c r="K140" s="11"/>
      <c r="L140" s="9"/>
      <c r="M140" s="9"/>
      <c r="N140" s="11"/>
      <c r="O140" s="43">
        <f t="shared" si="23"/>
        <v>215.45</v>
      </c>
      <c r="P140" s="53"/>
      <c r="Q140" s="9"/>
      <c r="R140" s="91">
        <v>215.45</v>
      </c>
      <c r="S140" s="11"/>
      <c r="T140" s="15">
        <f t="shared" si="24"/>
        <v>100</v>
      </c>
    </row>
    <row r="141" spans="1:20" s="54" customFormat="1" ht="30.75" hidden="1" customHeight="1" outlineLevel="2" x14ac:dyDescent="0.2">
      <c r="A141" s="52" t="s">
        <v>250</v>
      </c>
      <c r="B141" s="135" t="s">
        <v>372</v>
      </c>
      <c r="C141" s="135"/>
      <c r="D141" s="19"/>
      <c r="E141" s="43">
        <f t="shared" si="22"/>
        <v>3988.87</v>
      </c>
      <c r="F141" s="53"/>
      <c r="G141" s="9">
        <v>3151.2</v>
      </c>
      <c r="H141" s="91">
        <v>837.67</v>
      </c>
      <c r="I141" s="11"/>
      <c r="J141" s="43"/>
      <c r="K141" s="11"/>
      <c r="L141" s="9"/>
      <c r="M141" s="9"/>
      <c r="N141" s="11"/>
      <c r="O141" s="43">
        <f t="shared" si="23"/>
        <v>3988.87</v>
      </c>
      <c r="P141" s="53"/>
      <c r="Q141" s="9">
        <v>3151.2</v>
      </c>
      <c r="R141" s="91">
        <v>837.67</v>
      </c>
      <c r="S141" s="11"/>
      <c r="T141" s="15">
        <f t="shared" si="24"/>
        <v>100</v>
      </c>
    </row>
    <row r="142" spans="1:20" s="40" customFormat="1" ht="52.5" customHeight="1" collapsed="1" x14ac:dyDescent="0.2">
      <c r="A142" s="37">
        <v>8</v>
      </c>
      <c r="B142" s="136" t="s">
        <v>72</v>
      </c>
      <c r="C142" s="136"/>
      <c r="D142" s="36"/>
      <c r="E142" s="31">
        <f>G142+H142</f>
        <v>69481.91</v>
      </c>
      <c r="F142" s="35"/>
      <c r="G142" s="31">
        <f>G145+G149+G162+G165</f>
        <v>0</v>
      </c>
      <c r="H142" s="31">
        <f>H145+H149+H162+H165+H143</f>
        <v>69481.91</v>
      </c>
      <c r="I142" s="32"/>
      <c r="J142" s="31"/>
      <c r="K142" s="32"/>
      <c r="L142" s="31"/>
      <c r="M142" s="31"/>
      <c r="N142" s="32"/>
      <c r="O142" s="31">
        <f>Q142+R142</f>
        <v>69111.91</v>
      </c>
      <c r="P142" s="35"/>
      <c r="Q142" s="31">
        <f>Q145+Q149+Q162+Q165</f>
        <v>0</v>
      </c>
      <c r="R142" s="31">
        <f>R145+R149+R162+R165+R143</f>
        <v>69111.91</v>
      </c>
      <c r="S142" s="32"/>
      <c r="T142" s="32">
        <f>O142/E142*100</f>
        <v>99.467487292735626</v>
      </c>
    </row>
    <row r="143" spans="1:20" s="40" customFormat="1" ht="52.5" hidden="1" customHeight="1" outlineLevel="1" x14ac:dyDescent="0.2">
      <c r="A143" s="51">
        <v>1</v>
      </c>
      <c r="B143" s="160" t="s">
        <v>376</v>
      </c>
      <c r="C143" s="161"/>
      <c r="D143" s="13"/>
      <c r="E143" s="43">
        <f>G143+H143</f>
        <v>1185.5999999999999</v>
      </c>
      <c r="F143" s="47"/>
      <c r="G143" s="41"/>
      <c r="H143" s="41">
        <f>H144</f>
        <v>1185.5999999999999</v>
      </c>
      <c r="I143" s="14"/>
      <c r="J143" s="41"/>
      <c r="K143" s="14"/>
      <c r="L143" s="41"/>
      <c r="M143" s="41"/>
      <c r="N143" s="14"/>
      <c r="O143" s="43">
        <f>Q143+R143</f>
        <v>815.6</v>
      </c>
      <c r="P143" s="47"/>
      <c r="Q143" s="41"/>
      <c r="R143" s="41">
        <f>R144</f>
        <v>815.6</v>
      </c>
      <c r="S143" s="14"/>
      <c r="T143" s="14">
        <f>O143/E143*100</f>
        <v>68.792172739541172</v>
      </c>
    </row>
    <row r="144" spans="1:20" s="40" customFormat="1" ht="52.5" hidden="1" customHeight="1" outlineLevel="2" x14ac:dyDescent="0.2">
      <c r="A144" s="92" t="s">
        <v>42</v>
      </c>
      <c r="B144" s="133" t="s">
        <v>375</v>
      </c>
      <c r="C144" s="134"/>
      <c r="D144" s="13"/>
      <c r="E144" s="43">
        <f t="shared" ref="E144:E171" si="25">G144+H144</f>
        <v>1185.5999999999999</v>
      </c>
      <c r="F144" s="47"/>
      <c r="G144" s="41"/>
      <c r="H144" s="43">
        <v>1185.5999999999999</v>
      </c>
      <c r="I144" s="14"/>
      <c r="J144" s="41"/>
      <c r="K144" s="14"/>
      <c r="L144" s="41"/>
      <c r="M144" s="41"/>
      <c r="N144" s="14"/>
      <c r="O144" s="43">
        <f t="shared" ref="O144:O171" si="26">Q144+R144</f>
        <v>815.6</v>
      </c>
      <c r="P144" s="47"/>
      <c r="Q144" s="41"/>
      <c r="R144" s="41">
        <v>815.6</v>
      </c>
      <c r="S144" s="14"/>
      <c r="T144" s="110">
        <f t="shared" ref="T144:T164" si="27">O144/E144*100</f>
        <v>68.792172739541172</v>
      </c>
    </row>
    <row r="145" spans="1:20" s="98" customFormat="1" ht="63" hidden="1" customHeight="1" outlineLevel="1" x14ac:dyDescent="0.2">
      <c r="A145" s="95">
        <v>2</v>
      </c>
      <c r="B145" s="144" t="s">
        <v>251</v>
      </c>
      <c r="C145" s="144"/>
      <c r="D145" s="143" t="s">
        <v>253</v>
      </c>
      <c r="E145" s="41">
        <f t="shared" si="25"/>
        <v>0</v>
      </c>
      <c r="F145" s="96"/>
      <c r="G145" s="96">
        <f>G146</f>
        <v>0</v>
      </c>
      <c r="H145" s="96">
        <f>H146</f>
        <v>0</v>
      </c>
      <c r="I145" s="97"/>
      <c r="J145" s="96"/>
      <c r="K145" s="97"/>
      <c r="L145" s="97"/>
      <c r="M145" s="41"/>
      <c r="N145" s="97"/>
      <c r="O145" s="41">
        <f t="shared" si="26"/>
        <v>0</v>
      </c>
      <c r="P145" s="96"/>
      <c r="Q145" s="96">
        <f>Q146</f>
        <v>0</v>
      </c>
      <c r="R145" s="96">
        <f>R146</f>
        <v>0</v>
      </c>
      <c r="S145" s="97"/>
      <c r="T145" s="14" t="s">
        <v>20</v>
      </c>
    </row>
    <row r="146" spans="1:20" s="54" customFormat="1" ht="62.25" hidden="1" customHeight="1" outlineLevel="2" x14ac:dyDescent="0.2">
      <c r="A146" s="28" t="s">
        <v>101</v>
      </c>
      <c r="B146" s="138" t="s">
        <v>252</v>
      </c>
      <c r="C146" s="138"/>
      <c r="D146" s="143"/>
      <c r="E146" s="43">
        <f t="shared" si="25"/>
        <v>0</v>
      </c>
      <c r="F146" s="9"/>
      <c r="G146" s="9">
        <v>0</v>
      </c>
      <c r="H146" s="9">
        <v>0</v>
      </c>
      <c r="I146" s="11"/>
      <c r="J146" s="9"/>
      <c r="K146" s="11"/>
      <c r="L146" s="11"/>
      <c r="M146" s="9"/>
      <c r="N146" s="11"/>
      <c r="O146" s="43">
        <f t="shared" si="26"/>
        <v>0</v>
      </c>
      <c r="P146" s="9"/>
      <c r="Q146" s="9">
        <f>SUM(Q147:Q148)</f>
        <v>0</v>
      </c>
      <c r="R146" s="9">
        <f>SUM(R147:R148)</f>
        <v>0</v>
      </c>
      <c r="S146" s="11"/>
      <c r="T146" s="14" t="s">
        <v>20</v>
      </c>
    </row>
    <row r="147" spans="1:20" s="54" customFormat="1" ht="66" hidden="1" customHeight="1" outlineLevel="2" x14ac:dyDescent="0.2">
      <c r="A147" s="28" t="s">
        <v>377</v>
      </c>
      <c r="B147" s="138" t="s">
        <v>254</v>
      </c>
      <c r="C147" s="138"/>
      <c r="D147" s="19" t="s">
        <v>254</v>
      </c>
      <c r="E147" s="43">
        <f t="shared" si="25"/>
        <v>0</v>
      </c>
      <c r="F147" s="9"/>
      <c r="G147" s="11">
        <v>0</v>
      </c>
      <c r="H147" s="9">
        <v>0</v>
      </c>
      <c r="I147" s="11"/>
      <c r="J147" s="9"/>
      <c r="K147" s="11"/>
      <c r="L147" s="11"/>
      <c r="M147" s="9"/>
      <c r="N147" s="11"/>
      <c r="O147" s="43">
        <f t="shared" si="26"/>
        <v>0</v>
      </c>
      <c r="P147" s="9"/>
      <c r="Q147" s="11">
        <v>0</v>
      </c>
      <c r="R147" s="9">
        <v>0</v>
      </c>
      <c r="S147" s="11"/>
      <c r="T147" s="14" t="s">
        <v>20</v>
      </c>
    </row>
    <row r="148" spans="1:20" s="54" customFormat="1" ht="79.150000000000006" hidden="1" customHeight="1" outlineLevel="2" x14ac:dyDescent="0.2">
      <c r="A148" s="28" t="s">
        <v>378</v>
      </c>
      <c r="B148" s="138" t="s">
        <v>255</v>
      </c>
      <c r="C148" s="138"/>
      <c r="D148" s="19" t="s">
        <v>255</v>
      </c>
      <c r="E148" s="43">
        <f t="shared" si="25"/>
        <v>0</v>
      </c>
      <c r="F148" s="9"/>
      <c r="G148" s="11">
        <v>0</v>
      </c>
      <c r="H148" s="9">
        <v>0</v>
      </c>
      <c r="I148" s="11"/>
      <c r="J148" s="9"/>
      <c r="K148" s="11"/>
      <c r="L148" s="11"/>
      <c r="M148" s="9"/>
      <c r="N148" s="11"/>
      <c r="O148" s="43">
        <f t="shared" si="26"/>
        <v>0</v>
      </c>
      <c r="P148" s="9"/>
      <c r="Q148" s="11">
        <v>0</v>
      </c>
      <c r="R148" s="9">
        <v>0</v>
      </c>
      <c r="S148" s="11"/>
      <c r="T148" s="14" t="s">
        <v>20</v>
      </c>
    </row>
    <row r="149" spans="1:20" s="94" customFormat="1" ht="36" hidden="1" customHeight="1" outlineLevel="1" x14ac:dyDescent="0.2">
      <c r="A149" s="73" t="s">
        <v>126</v>
      </c>
      <c r="B149" s="144" t="s">
        <v>256</v>
      </c>
      <c r="C149" s="144"/>
      <c r="D149" s="93" t="s">
        <v>259</v>
      </c>
      <c r="E149" s="41">
        <f t="shared" si="25"/>
        <v>68138.880000000005</v>
      </c>
      <c r="F149" s="41"/>
      <c r="G149" s="41"/>
      <c r="H149" s="41">
        <f>H150+H155+H154</f>
        <v>68138.880000000005</v>
      </c>
      <c r="I149" s="41"/>
      <c r="J149" s="41"/>
      <c r="K149" s="41"/>
      <c r="L149" s="41"/>
      <c r="M149" s="41"/>
      <c r="N149" s="41"/>
      <c r="O149" s="41">
        <f t="shared" si="26"/>
        <v>68138.880000000005</v>
      </c>
      <c r="P149" s="41"/>
      <c r="Q149" s="41"/>
      <c r="R149" s="41">
        <f>R150+R155+R154</f>
        <v>68138.880000000005</v>
      </c>
      <c r="S149" s="41"/>
      <c r="T149" s="14">
        <f t="shared" si="27"/>
        <v>100</v>
      </c>
    </row>
    <row r="150" spans="1:20" s="54" customFormat="1" ht="31.15" hidden="1" customHeight="1" outlineLevel="2" x14ac:dyDescent="0.2">
      <c r="A150" s="28" t="s">
        <v>161</v>
      </c>
      <c r="B150" s="128" t="s">
        <v>257</v>
      </c>
      <c r="C150" s="128"/>
      <c r="D150" s="19" t="s">
        <v>260</v>
      </c>
      <c r="E150" s="43">
        <f t="shared" si="25"/>
        <v>60418.21</v>
      </c>
      <c r="F150" s="9"/>
      <c r="G150" s="11"/>
      <c r="H150" s="9">
        <f>SUM(H151:H153)</f>
        <v>60418.21</v>
      </c>
      <c r="I150" s="11"/>
      <c r="J150" s="9"/>
      <c r="K150" s="11"/>
      <c r="L150" s="11"/>
      <c r="M150" s="9"/>
      <c r="N150" s="11"/>
      <c r="O150" s="43">
        <f t="shared" si="26"/>
        <v>60418.21</v>
      </c>
      <c r="P150" s="9"/>
      <c r="Q150" s="11"/>
      <c r="R150" s="9">
        <f>SUM(R151:R153)</f>
        <v>60418.21</v>
      </c>
      <c r="S150" s="11"/>
      <c r="T150" s="14">
        <f t="shared" si="27"/>
        <v>100</v>
      </c>
    </row>
    <row r="151" spans="1:20" s="54" customFormat="1" ht="36" hidden="1" customHeight="1" outlineLevel="3" x14ac:dyDescent="0.2">
      <c r="A151" s="28" t="s">
        <v>104</v>
      </c>
      <c r="B151" s="128" t="s">
        <v>261</v>
      </c>
      <c r="C151" s="128"/>
      <c r="D151" s="19" t="s">
        <v>254</v>
      </c>
      <c r="E151" s="43">
        <f t="shared" si="25"/>
        <v>30340.17</v>
      </c>
      <c r="F151" s="9"/>
      <c r="G151" s="11"/>
      <c r="H151" s="9">
        <v>30340.17</v>
      </c>
      <c r="I151" s="11"/>
      <c r="J151" s="9"/>
      <c r="K151" s="11"/>
      <c r="L151" s="11"/>
      <c r="M151" s="9"/>
      <c r="N151" s="11"/>
      <c r="O151" s="43">
        <f t="shared" si="26"/>
        <v>30340.17</v>
      </c>
      <c r="P151" s="9"/>
      <c r="Q151" s="11"/>
      <c r="R151" s="9">
        <v>30340.17</v>
      </c>
      <c r="S151" s="11"/>
      <c r="T151" s="14">
        <f t="shared" si="27"/>
        <v>100</v>
      </c>
    </row>
    <row r="152" spans="1:20" s="54" customFormat="1" ht="37.9" hidden="1" customHeight="1" outlineLevel="3" x14ac:dyDescent="0.2">
      <c r="A152" s="28" t="s">
        <v>105</v>
      </c>
      <c r="B152" s="128" t="s">
        <v>258</v>
      </c>
      <c r="C152" s="128"/>
      <c r="D152" s="19" t="s">
        <v>255</v>
      </c>
      <c r="E152" s="43">
        <f t="shared" si="25"/>
        <v>27981.94</v>
      </c>
      <c r="F152" s="9"/>
      <c r="G152" s="11"/>
      <c r="H152" s="9">
        <v>27981.94</v>
      </c>
      <c r="I152" s="11"/>
      <c r="J152" s="9"/>
      <c r="K152" s="11"/>
      <c r="L152" s="11"/>
      <c r="M152" s="9"/>
      <c r="N152" s="11"/>
      <c r="O152" s="43">
        <f t="shared" si="26"/>
        <v>27981.94</v>
      </c>
      <c r="P152" s="9"/>
      <c r="Q152" s="11"/>
      <c r="R152" s="9">
        <v>27981.94</v>
      </c>
      <c r="S152" s="11"/>
      <c r="T152" s="14">
        <f t="shared" si="27"/>
        <v>100</v>
      </c>
    </row>
    <row r="153" spans="1:20" s="54" customFormat="1" ht="56.25" hidden="1" customHeight="1" outlineLevel="3" x14ac:dyDescent="0.2">
      <c r="A153" s="28" t="s">
        <v>102</v>
      </c>
      <c r="B153" s="128" t="s">
        <v>73</v>
      </c>
      <c r="C153" s="128"/>
      <c r="D153" s="19" t="s">
        <v>262</v>
      </c>
      <c r="E153" s="43">
        <f t="shared" si="25"/>
        <v>2096.1</v>
      </c>
      <c r="F153" s="53"/>
      <c r="G153" s="11"/>
      <c r="H153" s="9">
        <v>2096.1</v>
      </c>
      <c r="I153" s="11"/>
      <c r="J153" s="9"/>
      <c r="K153" s="11"/>
      <c r="L153" s="11"/>
      <c r="M153" s="9"/>
      <c r="N153" s="11"/>
      <c r="O153" s="43">
        <f t="shared" si="26"/>
        <v>2096.1</v>
      </c>
      <c r="P153" s="53"/>
      <c r="Q153" s="11"/>
      <c r="R153" s="9">
        <v>2096.1</v>
      </c>
      <c r="S153" s="11"/>
      <c r="T153" s="14">
        <f t="shared" si="27"/>
        <v>100</v>
      </c>
    </row>
    <row r="154" spans="1:20" s="54" customFormat="1" ht="48.75" hidden="1" customHeight="1" outlineLevel="2" x14ac:dyDescent="0.2">
      <c r="A154" s="28" t="s">
        <v>108</v>
      </c>
      <c r="B154" s="128" t="s">
        <v>263</v>
      </c>
      <c r="C154" s="128"/>
      <c r="D154" s="19" t="s">
        <v>254</v>
      </c>
      <c r="E154" s="43">
        <f t="shared" si="25"/>
        <v>6175.88</v>
      </c>
      <c r="F154" s="53"/>
      <c r="G154" s="11"/>
      <c r="H154" s="9">
        <v>6175.88</v>
      </c>
      <c r="I154" s="11"/>
      <c r="J154" s="9"/>
      <c r="K154" s="11"/>
      <c r="L154" s="11"/>
      <c r="M154" s="9"/>
      <c r="N154" s="11"/>
      <c r="O154" s="43">
        <f t="shared" si="26"/>
        <v>6175.88</v>
      </c>
      <c r="P154" s="53"/>
      <c r="Q154" s="11"/>
      <c r="R154" s="9">
        <v>6175.88</v>
      </c>
      <c r="S154" s="11"/>
      <c r="T154" s="14">
        <f t="shared" si="27"/>
        <v>100</v>
      </c>
    </row>
    <row r="155" spans="1:20" s="40" customFormat="1" ht="34.5" hidden="1" customHeight="1" outlineLevel="2" x14ac:dyDescent="0.2">
      <c r="A155" s="28" t="s">
        <v>109</v>
      </c>
      <c r="B155" s="128" t="s">
        <v>21</v>
      </c>
      <c r="C155" s="128"/>
      <c r="D155" s="142" t="s">
        <v>272</v>
      </c>
      <c r="E155" s="43">
        <f t="shared" si="25"/>
        <v>1544.79</v>
      </c>
      <c r="F155" s="45"/>
      <c r="G155" s="15"/>
      <c r="H155" s="43">
        <f>SUM(H156:H161)</f>
        <v>1544.79</v>
      </c>
      <c r="I155" s="15"/>
      <c r="J155" s="43"/>
      <c r="K155" s="15"/>
      <c r="L155" s="15"/>
      <c r="M155" s="9"/>
      <c r="N155" s="15"/>
      <c r="O155" s="43">
        <f t="shared" si="26"/>
        <v>1544.79</v>
      </c>
      <c r="P155" s="45"/>
      <c r="Q155" s="15"/>
      <c r="R155" s="43">
        <f>SUM(R156:R161)</f>
        <v>1544.79</v>
      </c>
      <c r="S155" s="15"/>
      <c r="T155" s="14">
        <f t="shared" si="27"/>
        <v>100</v>
      </c>
    </row>
    <row r="156" spans="1:20" s="54" customFormat="1" ht="54.75" hidden="1" customHeight="1" outlineLevel="3" x14ac:dyDescent="0.2">
      <c r="A156" s="28" t="s">
        <v>116</v>
      </c>
      <c r="B156" s="128" t="s">
        <v>264</v>
      </c>
      <c r="C156" s="128"/>
      <c r="D156" s="142"/>
      <c r="E156" s="43">
        <f t="shared" si="25"/>
        <v>286.36</v>
      </c>
      <c r="F156" s="53"/>
      <c r="G156" s="11"/>
      <c r="H156" s="9">
        <v>286.36</v>
      </c>
      <c r="I156" s="11"/>
      <c r="J156" s="9"/>
      <c r="K156" s="11"/>
      <c r="L156" s="11"/>
      <c r="M156" s="9"/>
      <c r="N156" s="11"/>
      <c r="O156" s="43">
        <f t="shared" si="26"/>
        <v>286.36</v>
      </c>
      <c r="P156" s="53"/>
      <c r="Q156" s="11"/>
      <c r="R156" s="9">
        <v>286.36</v>
      </c>
      <c r="S156" s="11"/>
      <c r="T156" s="14">
        <f t="shared" si="27"/>
        <v>100</v>
      </c>
    </row>
    <row r="157" spans="1:20" s="54" customFormat="1" ht="48" hidden="1" customHeight="1" outlineLevel="3" collapsed="1" x14ac:dyDescent="0.2">
      <c r="A157" s="27" t="s">
        <v>117</v>
      </c>
      <c r="B157" s="135" t="s">
        <v>265</v>
      </c>
      <c r="C157" s="135"/>
      <c r="D157" s="142"/>
      <c r="E157" s="43">
        <f t="shared" si="25"/>
        <v>7.25</v>
      </c>
      <c r="F157" s="53"/>
      <c r="G157" s="11"/>
      <c r="H157" s="9">
        <v>7.25</v>
      </c>
      <c r="I157" s="11"/>
      <c r="J157" s="9"/>
      <c r="K157" s="11"/>
      <c r="L157" s="11"/>
      <c r="M157" s="43"/>
      <c r="N157" s="11"/>
      <c r="O157" s="43">
        <f t="shared" si="26"/>
        <v>7.25</v>
      </c>
      <c r="P157" s="53"/>
      <c r="Q157" s="11"/>
      <c r="R157" s="9">
        <v>7.25</v>
      </c>
      <c r="S157" s="11"/>
      <c r="T157" s="14">
        <f t="shared" si="27"/>
        <v>100</v>
      </c>
    </row>
    <row r="158" spans="1:20" s="54" customFormat="1" ht="48" hidden="1" customHeight="1" outlineLevel="3" collapsed="1" x14ac:dyDescent="0.2">
      <c r="A158" s="27" t="s">
        <v>118</v>
      </c>
      <c r="B158" s="135" t="s">
        <v>266</v>
      </c>
      <c r="C158" s="135"/>
      <c r="D158" s="142"/>
      <c r="E158" s="43">
        <f t="shared" si="25"/>
        <v>106.42</v>
      </c>
      <c r="F158" s="53"/>
      <c r="G158" s="11"/>
      <c r="H158" s="9">
        <v>106.42</v>
      </c>
      <c r="I158" s="11"/>
      <c r="J158" s="9"/>
      <c r="K158" s="11"/>
      <c r="L158" s="11"/>
      <c r="M158" s="43"/>
      <c r="N158" s="11"/>
      <c r="O158" s="43">
        <f t="shared" si="26"/>
        <v>106.42</v>
      </c>
      <c r="P158" s="53"/>
      <c r="Q158" s="11"/>
      <c r="R158" s="9">
        <v>106.42</v>
      </c>
      <c r="S158" s="11"/>
      <c r="T158" s="14">
        <f t="shared" si="27"/>
        <v>100</v>
      </c>
    </row>
    <row r="159" spans="1:20" s="54" customFormat="1" ht="48" hidden="1" customHeight="1" outlineLevel="3" x14ac:dyDescent="0.2">
      <c r="A159" s="28" t="s">
        <v>119</v>
      </c>
      <c r="B159" s="135" t="s">
        <v>267</v>
      </c>
      <c r="C159" s="135"/>
      <c r="D159" s="142"/>
      <c r="E159" s="43">
        <f t="shared" si="25"/>
        <v>983.76</v>
      </c>
      <c r="F159" s="53"/>
      <c r="G159" s="11"/>
      <c r="H159" s="9">
        <v>983.76</v>
      </c>
      <c r="I159" s="11"/>
      <c r="J159" s="9"/>
      <c r="K159" s="11"/>
      <c r="L159" s="11"/>
      <c r="M159" s="9"/>
      <c r="N159" s="11"/>
      <c r="O159" s="43">
        <f t="shared" si="26"/>
        <v>983.76</v>
      </c>
      <c r="P159" s="53"/>
      <c r="Q159" s="11"/>
      <c r="R159" s="9">
        <v>983.76</v>
      </c>
      <c r="S159" s="11"/>
      <c r="T159" s="14">
        <f t="shared" si="27"/>
        <v>100</v>
      </c>
    </row>
    <row r="160" spans="1:20" s="54" customFormat="1" ht="55.15" hidden="1" customHeight="1" outlineLevel="3" x14ac:dyDescent="0.2">
      <c r="A160" s="28" t="s">
        <v>268</v>
      </c>
      <c r="B160" s="128" t="s">
        <v>269</v>
      </c>
      <c r="C160" s="128"/>
      <c r="D160" s="142"/>
      <c r="E160" s="43">
        <f t="shared" si="25"/>
        <v>0</v>
      </c>
      <c r="F160" s="53"/>
      <c r="G160" s="11"/>
      <c r="H160" s="9">
        <v>0</v>
      </c>
      <c r="I160" s="11"/>
      <c r="J160" s="9"/>
      <c r="K160" s="11"/>
      <c r="L160" s="11"/>
      <c r="M160" s="9"/>
      <c r="N160" s="11"/>
      <c r="O160" s="43">
        <f t="shared" si="26"/>
        <v>0</v>
      </c>
      <c r="P160" s="53"/>
      <c r="Q160" s="11"/>
      <c r="R160" s="9">
        <v>0</v>
      </c>
      <c r="S160" s="11"/>
      <c r="T160" s="14" t="s">
        <v>20</v>
      </c>
    </row>
    <row r="161" spans="1:20" s="54" customFormat="1" ht="48" hidden="1" customHeight="1" outlineLevel="3" x14ac:dyDescent="0.2">
      <c r="A161" s="28" t="s">
        <v>270</v>
      </c>
      <c r="B161" s="128" t="s">
        <v>271</v>
      </c>
      <c r="C161" s="128"/>
      <c r="D161" s="142"/>
      <c r="E161" s="43">
        <f t="shared" si="25"/>
        <v>161</v>
      </c>
      <c r="F161" s="53"/>
      <c r="G161" s="11"/>
      <c r="H161" s="9">
        <v>161</v>
      </c>
      <c r="I161" s="11"/>
      <c r="J161" s="9"/>
      <c r="K161" s="11"/>
      <c r="L161" s="11"/>
      <c r="M161" s="9"/>
      <c r="N161" s="11"/>
      <c r="O161" s="43">
        <f t="shared" si="26"/>
        <v>161</v>
      </c>
      <c r="P161" s="53"/>
      <c r="Q161" s="11"/>
      <c r="R161" s="9">
        <v>161</v>
      </c>
      <c r="S161" s="11"/>
      <c r="T161" s="14">
        <f t="shared" si="27"/>
        <v>100</v>
      </c>
    </row>
    <row r="162" spans="1:20" s="59" customFormat="1" ht="49.15" hidden="1" customHeight="1" outlineLevel="1" x14ac:dyDescent="0.2">
      <c r="A162" s="73" t="s">
        <v>87</v>
      </c>
      <c r="B162" s="144" t="s">
        <v>273</v>
      </c>
      <c r="C162" s="144"/>
      <c r="D162" s="142" t="s">
        <v>274</v>
      </c>
      <c r="E162" s="41">
        <f t="shared" si="25"/>
        <v>157.43</v>
      </c>
      <c r="F162" s="47"/>
      <c r="G162" s="14"/>
      <c r="H162" s="41">
        <f>SUM(H163:H164)</f>
        <v>157.43</v>
      </c>
      <c r="I162" s="14"/>
      <c r="J162" s="41"/>
      <c r="K162" s="14"/>
      <c r="L162" s="14"/>
      <c r="M162" s="41"/>
      <c r="N162" s="14"/>
      <c r="O162" s="41">
        <f t="shared" si="26"/>
        <v>157.43</v>
      </c>
      <c r="P162" s="47"/>
      <c r="Q162" s="14"/>
      <c r="R162" s="41">
        <f>SUM(R163:R164)</f>
        <v>157.43</v>
      </c>
      <c r="S162" s="14"/>
      <c r="T162" s="14">
        <f t="shared" si="27"/>
        <v>100</v>
      </c>
    </row>
    <row r="163" spans="1:20" s="54" customFormat="1" ht="45.6" hidden="1" customHeight="1" outlineLevel="2" x14ac:dyDescent="0.2">
      <c r="A163" s="28" t="s">
        <v>88</v>
      </c>
      <c r="B163" s="128" t="s">
        <v>261</v>
      </c>
      <c r="C163" s="128"/>
      <c r="D163" s="142"/>
      <c r="E163" s="43">
        <f t="shared" si="25"/>
        <v>147.04</v>
      </c>
      <c r="F163" s="53"/>
      <c r="G163" s="11"/>
      <c r="H163" s="9">
        <v>147.04</v>
      </c>
      <c r="I163" s="11"/>
      <c r="J163" s="9"/>
      <c r="K163" s="11"/>
      <c r="L163" s="11"/>
      <c r="M163" s="9"/>
      <c r="N163" s="11"/>
      <c r="O163" s="43">
        <f t="shared" si="26"/>
        <v>147.04</v>
      </c>
      <c r="P163" s="53"/>
      <c r="Q163" s="11"/>
      <c r="R163" s="9">
        <v>147.04</v>
      </c>
      <c r="S163" s="11"/>
      <c r="T163" s="14">
        <f t="shared" si="27"/>
        <v>100</v>
      </c>
    </row>
    <row r="164" spans="1:20" s="54" customFormat="1" ht="59.45" hidden="1" customHeight="1" outlineLevel="2" collapsed="1" x14ac:dyDescent="0.2">
      <c r="A164" s="28" t="s">
        <v>89</v>
      </c>
      <c r="B164" s="128" t="s">
        <v>132</v>
      </c>
      <c r="C164" s="128"/>
      <c r="D164" s="142"/>
      <c r="E164" s="43">
        <f t="shared" si="25"/>
        <v>10.39</v>
      </c>
      <c r="F164" s="53"/>
      <c r="G164" s="11"/>
      <c r="H164" s="9">
        <v>10.39</v>
      </c>
      <c r="I164" s="11"/>
      <c r="J164" s="9"/>
      <c r="K164" s="11"/>
      <c r="L164" s="11"/>
      <c r="M164" s="9"/>
      <c r="N164" s="11"/>
      <c r="O164" s="43">
        <f t="shared" si="26"/>
        <v>10.39</v>
      </c>
      <c r="P164" s="53"/>
      <c r="Q164" s="11"/>
      <c r="R164" s="9">
        <v>10.39</v>
      </c>
      <c r="S164" s="11"/>
      <c r="T164" s="14">
        <f t="shared" si="27"/>
        <v>100</v>
      </c>
    </row>
    <row r="165" spans="1:20" s="59" customFormat="1" ht="46.15" hidden="1" customHeight="1" outlineLevel="1" x14ac:dyDescent="0.2">
      <c r="A165" s="73" t="s">
        <v>90</v>
      </c>
      <c r="B165" s="144" t="s">
        <v>275</v>
      </c>
      <c r="C165" s="144"/>
      <c r="D165" s="142" t="s">
        <v>253</v>
      </c>
      <c r="E165" s="41">
        <f t="shared" si="25"/>
        <v>0</v>
      </c>
      <c r="F165" s="47"/>
      <c r="G165" s="41"/>
      <c r="H165" s="41">
        <f>H166+H167+H169</f>
        <v>0</v>
      </c>
      <c r="I165" s="14"/>
      <c r="J165" s="41"/>
      <c r="K165" s="14"/>
      <c r="L165" s="41"/>
      <c r="M165" s="41"/>
      <c r="N165" s="14"/>
      <c r="O165" s="41">
        <f t="shared" si="26"/>
        <v>0</v>
      </c>
      <c r="P165" s="47"/>
      <c r="Q165" s="41"/>
      <c r="R165" s="41">
        <f>R166+R167+R169</f>
        <v>0</v>
      </c>
      <c r="S165" s="14"/>
      <c r="T165" s="14" t="s">
        <v>20</v>
      </c>
    </row>
    <row r="166" spans="1:20" s="40" customFormat="1" ht="22.5" hidden="1" customHeight="1" outlineLevel="2" x14ac:dyDescent="0.2">
      <c r="A166" s="28" t="s">
        <v>91</v>
      </c>
      <c r="B166" s="128" t="s">
        <v>261</v>
      </c>
      <c r="C166" s="128"/>
      <c r="D166" s="142"/>
      <c r="E166" s="43">
        <f t="shared" si="25"/>
        <v>0</v>
      </c>
      <c r="F166" s="45"/>
      <c r="G166" s="43"/>
      <c r="H166" s="43">
        <v>0</v>
      </c>
      <c r="I166" s="15"/>
      <c r="J166" s="43"/>
      <c r="K166" s="15"/>
      <c r="L166" s="43"/>
      <c r="M166" s="9"/>
      <c r="N166" s="15"/>
      <c r="O166" s="43">
        <f t="shared" si="26"/>
        <v>0</v>
      </c>
      <c r="P166" s="45"/>
      <c r="Q166" s="43"/>
      <c r="R166" s="43">
        <v>0</v>
      </c>
      <c r="S166" s="15"/>
      <c r="T166" s="14" t="s">
        <v>20</v>
      </c>
    </row>
    <row r="167" spans="1:20" s="40" customFormat="1" ht="32.450000000000003" hidden="1" customHeight="1" outlineLevel="2" x14ac:dyDescent="0.2">
      <c r="A167" s="28" t="s">
        <v>100</v>
      </c>
      <c r="B167" s="128" t="s">
        <v>276</v>
      </c>
      <c r="C167" s="128"/>
      <c r="D167" s="142"/>
      <c r="E167" s="43">
        <f t="shared" si="25"/>
        <v>0</v>
      </c>
      <c r="F167" s="45"/>
      <c r="G167" s="43"/>
      <c r="H167" s="43">
        <f>H168</f>
        <v>0</v>
      </c>
      <c r="I167" s="15"/>
      <c r="J167" s="43"/>
      <c r="K167" s="15"/>
      <c r="L167" s="43"/>
      <c r="M167" s="9"/>
      <c r="N167" s="15"/>
      <c r="O167" s="43">
        <f t="shared" si="26"/>
        <v>0</v>
      </c>
      <c r="P167" s="45"/>
      <c r="Q167" s="43"/>
      <c r="R167" s="43">
        <f>R168</f>
        <v>0</v>
      </c>
      <c r="S167" s="15"/>
      <c r="T167" s="14" t="s">
        <v>20</v>
      </c>
    </row>
    <row r="168" spans="1:20" s="40" customFormat="1" ht="33.6" hidden="1" customHeight="1" outlineLevel="3" collapsed="1" x14ac:dyDescent="0.2">
      <c r="A168" s="27" t="s">
        <v>277</v>
      </c>
      <c r="B168" s="135" t="s">
        <v>278</v>
      </c>
      <c r="C168" s="135"/>
      <c r="D168" s="142"/>
      <c r="E168" s="43">
        <f t="shared" si="25"/>
        <v>0</v>
      </c>
      <c r="F168" s="45"/>
      <c r="G168" s="43"/>
      <c r="H168" s="43">
        <v>0</v>
      </c>
      <c r="I168" s="15"/>
      <c r="J168" s="43"/>
      <c r="K168" s="15"/>
      <c r="L168" s="43"/>
      <c r="M168" s="43"/>
      <c r="N168" s="15"/>
      <c r="O168" s="43">
        <f t="shared" si="26"/>
        <v>0</v>
      </c>
      <c r="P168" s="45"/>
      <c r="Q168" s="43"/>
      <c r="R168" s="43">
        <v>0</v>
      </c>
      <c r="S168" s="15"/>
      <c r="T168" s="14" t="s">
        <v>20</v>
      </c>
    </row>
    <row r="169" spans="1:20" s="40" customFormat="1" ht="28.15" hidden="1" customHeight="1" outlineLevel="2" x14ac:dyDescent="0.2">
      <c r="A169" s="28" t="s">
        <v>279</v>
      </c>
      <c r="B169" s="135" t="s">
        <v>258</v>
      </c>
      <c r="C169" s="135"/>
      <c r="D169" s="142"/>
      <c r="E169" s="43">
        <f t="shared" si="25"/>
        <v>0</v>
      </c>
      <c r="F169" s="45"/>
      <c r="G169" s="43"/>
      <c r="H169" s="43">
        <f>SUM(H170:H171)</f>
        <v>0</v>
      </c>
      <c r="I169" s="15"/>
      <c r="J169" s="43"/>
      <c r="K169" s="15"/>
      <c r="L169" s="43"/>
      <c r="M169" s="9"/>
      <c r="N169" s="15"/>
      <c r="O169" s="43">
        <f t="shared" si="26"/>
        <v>0</v>
      </c>
      <c r="P169" s="45"/>
      <c r="Q169" s="43"/>
      <c r="R169" s="43">
        <f>SUM(R170:R171)</f>
        <v>0</v>
      </c>
      <c r="S169" s="15"/>
      <c r="T169" s="14" t="s">
        <v>20</v>
      </c>
    </row>
    <row r="170" spans="1:20" s="40" customFormat="1" ht="38.450000000000003" hidden="1" customHeight="1" outlineLevel="3" x14ac:dyDescent="0.2">
      <c r="A170" s="28" t="s">
        <v>280</v>
      </c>
      <c r="B170" s="135" t="s">
        <v>281</v>
      </c>
      <c r="C170" s="135"/>
      <c r="D170" s="142"/>
      <c r="E170" s="43">
        <f t="shared" si="25"/>
        <v>0</v>
      </c>
      <c r="F170" s="45"/>
      <c r="G170" s="43"/>
      <c r="H170" s="43">
        <v>0</v>
      </c>
      <c r="I170" s="15"/>
      <c r="J170" s="43"/>
      <c r="K170" s="15"/>
      <c r="L170" s="43"/>
      <c r="M170" s="9"/>
      <c r="N170" s="15"/>
      <c r="O170" s="43">
        <f t="shared" si="26"/>
        <v>0</v>
      </c>
      <c r="P170" s="45"/>
      <c r="Q170" s="43"/>
      <c r="R170" s="43">
        <v>0</v>
      </c>
      <c r="S170" s="15"/>
      <c r="T170" s="14" t="s">
        <v>20</v>
      </c>
    </row>
    <row r="171" spans="1:20" s="54" customFormat="1" ht="27.6" hidden="1" customHeight="1" outlineLevel="2" collapsed="1" x14ac:dyDescent="0.2">
      <c r="A171" s="55" t="s">
        <v>283</v>
      </c>
      <c r="B171" s="135" t="s">
        <v>282</v>
      </c>
      <c r="C171" s="135"/>
      <c r="D171" s="142"/>
      <c r="E171" s="43">
        <f t="shared" si="25"/>
        <v>0</v>
      </c>
      <c r="F171" s="53"/>
      <c r="G171" s="9"/>
      <c r="H171" s="43">
        <v>0</v>
      </c>
      <c r="I171" s="11"/>
      <c r="J171" s="9"/>
      <c r="K171" s="11"/>
      <c r="L171" s="56"/>
      <c r="M171" s="43"/>
      <c r="N171" s="11"/>
      <c r="O171" s="43">
        <f t="shared" si="26"/>
        <v>0</v>
      </c>
      <c r="P171" s="53"/>
      <c r="Q171" s="9"/>
      <c r="R171" s="43">
        <v>0</v>
      </c>
      <c r="S171" s="11"/>
      <c r="T171" s="14" t="s">
        <v>20</v>
      </c>
    </row>
    <row r="172" spans="1:20" s="40" customFormat="1" ht="78" customHeight="1" collapsed="1" x14ac:dyDescent="0.2">
      <c r="A172" s="37">
        <v>9</v>
      </c>
      <c r="B172" s="146" t="s">
        <v>74</v>
      </c>
      <c r="C172" s="146"/>
      <c r="D172" s="36"/>
      <c r="E172" s="31">
        <f>H172</f>
        <v>32545.5</v>
      </c>
      <c r="F172" s="35"/>
      <c r="G172" s="32"/>
      <c r="H172" s="31">
        <f>H173+H175</f>
        <v>32545.5</v>
      </c>
      <c r="I172" s="32"/>
      <c r="J172" s="31"/>
      <c r="K172" s="32"/>
      <c r="L172" s="32"/>
      <c r="M172" s="31"/>
      <c r="N172" s="32"/>
      <c r="O172" s="31">
        <f>R172</f>
        <v>32545.5</v>
      </c>
      <c r="P172" s="35"/>
      <c r="Q172" s="32"/>
      <c r="R172" s="31">
        <f>R173+R175</f>
        <v>32545.5</v>
      </c>
      <c r="S172" s="32"/>
      <c r="T172" s="32">
        <f>O172/E172*100</f>
        <v>100</v>
      </c>
    </row>
    <row r="173" spans="1:20" s="40" customFormat="1" ht="46.15" hidden="1" customHeight="1" outlineLevel="1" x14ac:dyDescent="0.2">
      <c r="A173" s="57">
        <v>1</v>
      </c>
      <c r="B173" s="141" t="s">
        <v>284</v>
      </c>
      <c r="C173" s="141"/>
      <c r="D173" s="16"/>
      <c r="E173" s="43">
        <f>H173</f>
        <v>25582.720000000001</v>
      </c>
      <c r="F173" s="45"/>
      <c r="G173" s="45"/>
      <c r="H173" s="43">
        <f>H174</f>
        <v>25582.720000000001</v>
      </c>
      <c r="I173" s="18"/>
      <c r="J173" s="43"/>
      <c r="K173" s="15"/>
      <c r="L173" s="15"/>
      <c r="M173" s="43"/>
      <c r="N173" s="15"/>
      <c r="O173" s="43">
        <f>R173</f>
        <v>25582.720000000001</v>
      </c>
      <c r="P173" s="45"/>
      <c r="Q173" s="45"/>
      <c r="R173" s="43">
        <f>R174</f>
        <v>25582.720000000001</v>
      </c>
      <c r="S173" s="15"/>
      <c r="T173" s="15">
        <f>O173/E173*100</f>
        <v>100</v>
      </c>
    </row>
    <row r="174" spans="1:20" s="40" customFormat="1" ht="35.25" hidden="1" customHeight="1" outlineLevel="2" x14ac:dyDescent="0.2">
      <c r="A174" s="52" t="s">
        <v>42</v>
      </c>
      <c r="B174" s="135" t="s">
        <v>285</v>
      </c>
      <c r="C174" s="135"/>
      <c r="D174" s="16"/>
      <c r="E174" s="43">
        <f t="shared" ref="E174:E197" si="28">H174</f>
        <v>25582.720000000001</v>
      </c>
      <c r="F174" s="45"/>
      <c r="G174" s="45"/>
      <c r="H174" s="43">
        <v>25582.720000000001</v>
      </c>
      <c r="I174" s="18"/>
      <c r="J174" s="43"/>
      <c r="K174" s="15"/>
      <c r="L174" s="15"/>
      <c r="M174" s="43"/>
      <c r="N174" s="15"/>
      <c r="O174" s="43">
        <f t="shared" ref="O174:O197" si="29">R174</f>
        <v>25582.720000000001</v>
      </c>
      <c r="P174" s="45"/>
      <c r="Q174" s="45"/>
      <c r="R174" s="43">
        <v>25582.720000000001</v>
      </c>
      <c r="S174" s="15"/>
      <c r="T174" s="15">
        <f t="shared" ref="T174:T197" si="30">O174/E174*100</f>
        <v>100</v>
      </c>
    </row>
    <row r="175" spans="1:20" s="40" customFormat="1" ht="42.6" hidden="1" customHeight="1" outlineLevel="1" x14ac:dyDescent="0.2">
      <c r="A175" s="51">
        <v>2</v>
      </c>
      <c r="B175" s="141" t="s">
        <v>286</v>
      </c>
      <c r="C175" s="141"/>
      <c r="D175" s="13"/>
      <c r="E175" s="43">
        <f t="shared" si="28"/>
        <v>6962.7800000000007</v>
      </c>
      <c r="F175" s="47"/>
      <c r="G175" s="47"/>
      <c r="H175" s="41">
        <f>H176+H183+H185</f>
        <v>6962.7800000000007</v>
      </c>
      <c r="I175" s="17"/>
      <c r="J175" s="41"/>
      <c r="K175" s="14"/>
      <c r="L175" s="14"/>
      <c r="M175" s="41"/>
      <c r="N175" s="14"/>
      <c r="O175" s="43">
        <f t="shared" si="29"/>
        <v>6962.7800000000007</v>
      </c>
      <c r="P175" s="47"/>
      <c r="Q175" s="47"/>
      <c r="R175" s="41">
        <f>R176+R183+R185</f>
        <v>6962.7800000000007</v>
      </c>
      <c r="S175" s="14"/>
      <c r="T175" s="15">
        <f t="shared" si="30"/>
        <v>100</v>
      </c>
    </row>
    <row r="176" spans="1:20" s="40" customFormat="1" ht="22.5" hidden="1" customHeight="1" outlineLevel="2" x14ac:dyDescent="0.2">
      <c r="A176" s="52" t="s">
        <v>101</v>
      </c>
      <c r="B176" s="135" t="s">
        <v>257</v>
      </c>
      <c r="C176" s="135"/>
      <c r="D176" s="16"/>
      <c r="E176" s="43">
        <f t="shared" si="28"/>
        <v>4648.1500000000005</v>
      </c>
      <c r="F176" s="45"/>
      <c r="G176" s="45"/>
      <c r="H176" s="43">
        <f>SUM(H177:H182)</f>
        <v>4648.1500000000005</v>
      </c>
      <c r="I176" s="18"/>
      <c r="J176" s="43"/>
      <c r="K176" s="15"/>
      <c r="L176" s="15"/>
      <c r="M176" s="43"/>
      <c r="N176" s="15"/>
      <c r="O176" s="43">
        <f t="shared" si="29"/>
        <v>4648.1500000000005</v>
      </c>
      <c r="P176" s="45"/>
      <c r="Q176" s="45"/>
      <c r="R176" s="43">
        <f>SUM(R177:R182)</f>
        <v>4648.1500000000005</v>
      </c>
      <c r="S176" s="15"/>
      <c r="T176" s="15">
        <f t="shared" si="30"/>
        <v>100</v>
      </c>
    </row>
    <row r="177" spans="1:20" s="54" customFormat="1" ht="24" hidden="1" customHeight="1" outlineLevel="3" x14ac:dyDescent="0.2">
      <c r="A177" s="58" t="s">
        <v>287</v>
      </c>
      <c r="B177" s="163" t="s">
        <v>82</v>
      </c>
      <c r="C177" s="163"/>
      <c r="D177" s="19"/>
      <c r="E177" s="43">
        <f t="shared" si="28"/>
        <v>4213.22</v>
      </c>
      <c r="F177" s="53"/>
      <c r="G177" s="53"/>
      <c r="H177" s="9">
        <v>4213.22</v>
      </c>
      <c r="I177" s="10"/>
      <c r="J177" s="9"/>
      <c r="K177" s="11"/>
      <c r="L177" s="11"/>
      <c r="M177" s="9"/>
      <c r="N177" s="11"/>
      <c r="O177" s="43">
        <f t="shared" si="29"/>
        <v>4213.22</v>
      </c>
      <c r="P177" s="53"/>
      <c r="Q177" s="53"/>
      <c r="R177" s="9">
        <v>4213.22</v>
      </c>
      <c r="S177" s="11"/>
      <c r="T177" s="15">
        <f t="shared" si="30"/>
        <v>100</v>
      </c>
    </row>
    <row r="178" spans="1:20" s="54" customFormat="1" ht="24" hidden="1" customHeight="1" outlineLevel="3" x14ac:dyDescent="0.2">
      <c r="A178" s="58" t="s">
        <v>288</v>
      </c>
      <c r="B178" s="163" t="s">
        <v>75</v>
      </c>
      <c r="C178" s="163"/>
      <c r="D178" s="19"/>
      <c r="E178" s="43">
        <f t="shared" si="28"/>
        <v>17.8</v>
      </c>
      <c r="F178" s="53"/>
      <c r="G178" s="53"/>
      <c r="H178" s="9">
        <v>17.8</v>
      </c>
      <c r="I178" s="10"/>
      <c r="J178" s="9"/>
      <c r="K178" s="11"/>
      <c r="L178" s="11"/>
      <c r="M178" s="9"/>
      <c r="N178" s="11"/>
      <c r="O178" s="43">
        <f t="shared" si="29"/>
        <v>17.8</v>
      </c>
      <c r="P178" s="53"/>
      <c r="Q178" s="53"/>
      <c r="R178" s="9">
        <v>17.8</v>
      </c>
      <c r="S178" s="11"/>
      <c r="T178" s="15">
        <f t="shared" si="30"/>
        <v>100</v>
      </c>
    </row>
    <row r="179" spans="1:20" s="54" customFormat="1" ht="24" hidden="1" customHeight="1" outlineLevel="3" x14ac:dyDescent="0.2">
      <c r="A179" s="58" t="s">
        <v>121</v>
      </c>
      <c r="B179" s="163" t="s">
        <v>76</v>
      </c>
      <c r="C179" s="163"/>
      <c r="D179" s="19"/>
      <c r="E179" s="43">
        <f t="shared" si="28"/>
        <v>312.73</v>
      </c>
      <c r="F179" s="53"/>
      <c r="G179" s="53"/>
      <c r="H179" s="9">
        <v>312.73</v>
      </c>
      <c r="I179" s="10"/>
      <c r="J179" s="9"/>
      <c r="K179" s="11"/>
      <c r="L179" s="11"/>
      <c r="M179" s="9"/>
      <c r="N179" s="11"/>
      <c r="O179" s="43">
        <f t="shared" si="29"/>
        <v>312.73</v>
      </c>
      <c r="P179" s="53"/>
      <c r="Q179" s="53"/>
      <c r="R179" s="9">
        <v>312.73</v>
      </c>
      <c r="S179" s="11"/>
      <c r="T179" s="15">
        <f t="shared" si="30"/>
        <v>100</v>
      </c>
    </row>
    <row r="180" spans="1:20" s="54" customFormat="1" ht="24" hidden="1" customHeight="1" outlineLevel="3" x14ac:dyDescent="0.2">
      <c r="A180" s="58" t="s">
        <v>379</v>
      </c>
      <c r="B180" s="163" t="s">
        <v>79</v>
      </c>
      <c r="C180" s="163"/>
      <c r="D180" s="19"/>
      <c r="E180" s="43">
        <f t="shared" si="28"/>
        <v>55</v>
      </c>
      <c r="F180" s="53"/>
      <c r="G180" s="53"/>
      <c r="H180" s="9">
        <v>55</v>
      </c>
      <c r="I180" s="10"/>
      <c r="J180" s="9"/>
      <c r="K180" s="11"/>
      <c r="L180" s="11"/>
      <c r="M180" s="9"/>
      <c r="N180" s="11"/>
      <c r="O180" s="43">
        <f t="shared" si="29"/>
        <v>55</v>
      </c>
      <c r="P180" s="53"/>
      <c r="Q180" s="53"/>
      <c r="R180" s="9">
        <v>55</v>
      </c>
      <c r="S180" s="11"/>
      <c r="T180" s="15">
        <f t="shared" si="30"/>
        <v>100</v>
      </c>
    </row>
    <row r="181" spans="1:20" s="54" customFormat="1" ht="24" hidden="1" customHeight="1" outlineLevel="3" x14ac:dyDescent="0.2">
      <c r="A181" s="58" t="s">
        <v>289</v>
      </c>
      <c r="B181" s="163" t="s">
        <v>80</v>
      </c>
      <c r="C181" s="163"/>
      <c r="D181" s="19"/>
      <c r="E181" s="43">
        <f t="shared" si="28"/>
        <v>26.8</v>
      </c>
      <c r="F181" s="53"/>
      <c r="G181" s="53"/>
      <c r="H181" s="9">
        <v>26.8</v>
      </c>
      <c r="I181" s="10"/>
      <c r="J181" s="9"/>
      <c r="K181" s="11"/>
      <c r="L181" s="11"/>
      <c r="M181" s="9"/>
      <c r="N181" s="11"/>
      <c r="O181" s="43">
        <f t="shared" si="29"/>
        <v>26.8</v>
      </c>
      <c r="P181" s="53"/>
      <c r="Q181" s="53"/>
      <c r="R181" s="9">
        <v>26.8</v>
      </c>
      <c r="S181" s="11"/>
      <c r="T181" s="15">
        <f t="shared" si="30"/>
        <v>100</v>
      </c>
    </row>
    <row r="182" spans="1:20" s="54" customFormat="1" ht="24" hidden="1" customHeight="1" outlineLevel="3" x14ac:dyDescent="0.2">
      <c r="A182" s="58" t="s">
        <v>380</v>
      </c>
      <c r="B182" s="163" t="s">
        <v>290</v>
      </c>
      <c r="C182" s="163"/>
      <c r="D182" s="19"/>
      <c r="E182" s="43">
        <f t="shared" si="28"/>
        <v>22.6</v>
      </c>
      <c r="F182" s="53"/>
      <c r="G182" s="53"/>
      <c r="H182" s="9">
        <v>22.6</v>
      </c>
      <c r="I182" s="10"/>
      <c r="J182" s="9"/>
      <c r="K182" s="11"/>
      <c r="L182" s="11"/>
      <c r="M182" s="9"/>
      <c r="N182" s="11"/>
      <c r="O182" s="43">
        <f t="shared" si="29"/>
        <v>22.6</v>
      </c>
      <c r="P182" s="53"/>
      <c r="Q182" s="53"/>
      <c r="R182" s="9">
        <v>22.6</v>
      </c>
      <c r="S182" s="11"/>
      <c r="T182" s="15">
        <f t="shared" si="30"/>
        <v>100</v>
      </c>
    </row>
    <row r="183" spans="1:20" s="54" customFormat="1" ht="24" hidden="1" customHeight="1" outlineLevel="2" x14ac:dyDescent="0.2">
      <c r="A183" s="58" t="s">
        <v>138</v>
      </c>
      <c r="B183" s="138" t="s">
        <v>22</v>
      </c>
      <c r="C183" s="138"/>
      <c r="D183" s="19"/>
      <c r="E183" s="43">
        <f t="shared" si="28"/>
        <v>871.43</v>
      </c>
      <c r="F183" s="53"/>
      <c r="G183" s="53"/>
      <c r="H183" s="9">
        <f>H184</f>
        <v>871.43</v>
      </c>
      <c r="I183" s="10"/>
      <c r="J183" s="9"/>
      <c r="K183" s="11"/>
      <c r="L183" s="11"/>
      <c r="M183" s="9"/>
      <c r="N183" s="11"/>
      <c r="O183" s="43">
        <f t="shared" si="29"/>
        <v>871.43</v>
      </c>
      <c r="P183" s="53"/>
      <c r="Q183" s="53"/>
      <c r="R183" s="9">
        <f>R184</f>
        <v>871.43</v>
      </c>
      <c r="S183" s="11"/>
      <c r="T183" s="15">
        <f t="shared" si="30"/>
        <v>100</v>
      </c>
    </row>
    <row r="184" spans="1:20" s="54" customFormat="1" ht="24" hidden="1" customHeight="1" outlineLevel="3" x14ac:dyDescent="0.2">
      <c r="A184" s="58" t="s">
        <v>124</v>
      </c>
      <c r="B184" s="163" t="s">
        <v>291</v>
      </c>
      <c r="C184" s="163"/>
      <c r="D184" s="19"/>
      <c r="E184" s="43">
        <f t="shared" si="28"/>
        <v>871.43</v>
      </c>
      <c r="F184" s="53"/>
      <c r="G184" s="53"/>
      <c r="H184" s="9">
        <v>871.43</v>
      </c>
      <c r="I184" s="10"/>
      <c r="J184" s="9"/>
      <c r="K184" s="11"/>
      <c r="L184" s="11"/>
      <c r="M184" s="9"/>
      <c r="N184" s="11"/>
      <c r="O184" s="43">
        <f t="shared" si="29"/>
        <v>871.43</v>
      </c>
      <c r="P184" s="53"/>
      <c r="Q184" s="53"/>
      <c r="R184" s="9">
        <v>871.43</v>
      </c>
      <c r="S184" s="11"/>
      <c r="T184" s="15">
        <f t="shared" si="30"/>
        <v>100</v>
      </c>
    </row>
    <row r="185" spans="1:20" s="54" customFormat="1" ht="24" hidden="1" customHeight="1" outlineLevel="2" x14ac:dyDescent="0.2">
      <c r="A185" s="58" t="s">
        <v>218</v>
      </c>
      <c r="B185" s="138" t="s">
        <v>292</v>
      </c>
      <c r="C185" s="138"/>
      <c r="D185" s="19"/>
      <c r="E185" s="43">
        <f t="shared" si="28"/>
        <v>1443.2</v>
      </c>
      <c r="F185" s="53"/>
      <c r="G185" s="53"/>
      <c r="H185" s="9">
        <f>SUM(H186:H197)</f>
        <v>1443.2</v>
      </c>
      <c r="I185" s="10"/>
      <c r="J185" s="9"/>
      <c r="K185" s="11"/>
      <c r="L185" s="11"/>
      <c r="M185" s="9"/>
      <c r="N185" s="11"/>
      <c r="O185" s="43">
        <f t="shared" si="29"/>
        <v>1443.2</v>
      </c>
      <c r="P185" s="53"/>
      <c r="Q185" s="53"/>
      <c r="R185" s="9">
        <f>SUM(R186:R197)</f>
        <v>1443.2</v>
      </c>
      <c r="S185" s="11"/>
      <c r="T185" s="15">
        <f t="shared" si="30"/>
        <v>100</v>
      </c>
    </row>
    <row r="186" spans="1:20" s="54" customFormat="1" ht="24" hidden="1" customHeight="1" outlineLevel="3" x14ac:dyDescent="0.2">
      <c r="A186" s="58" t="s">
        <v>293</v>
      </c>
      <c r="B186" s="131" t="s">
        <v>81</v>
      </c>
      <c r="C186" s="132"/>
      <c r="D186" s="19"/>
      <c r="E186" s="43">
        <f t="shared" si="28"/>
        <v>672</v>
      </c>
      <c r="F186" s="53"/>
      <c r="G186" s="53"/>
      <c r="H186" s="9">
        <v>672</v>
      </c>
      <c r="I186" s="10"/>
      <c r="J186" s="9"/>
      <c r="K186" s="11"/>
      <c r="L186" s="11"/>
      <c r="M186" s="9"/>
      <c r="N186" s="11"/>
      <c r="O186" s="43">
        <f t="shared" si="29"/>
        <v>672</v>
      </c>
      <c r="P186" s="53"/>
      <c r="Q186" s="53"/>
      <c r="R186" s="9">
        <v>672</v>
      </c>
      <c r="S186" s="11"/>
      <c r="T186" s="15">
        <f t="shared" si="30"/>
        <v>100</v>
      </c>
    </row>
    <row r="187" spans="1:20" s="54" customFormat="1" ht="24" hidden="1" customHeight="1" outlineLevel="3" x14ac:dyDescent="0.2">
      <c r="A187" s="58" t="s">
        <v>294</v>
      </c>
      <c r="B187" s="131" t="s">
        <v>295</v>
      </c>
      <c r="C187" s="132"/>
      <c r="D187" s="19"/>
      <c r="E187" s="43">
        <f t="shared" si="28"/>
        <v>54</v>
      </c>
      <c r="F187" s="53"/>
      <c r="G187" s="53"/>
      <c r="H187" s="9">
        <v>54</v>
      </c>
      <c r="I187" s="10"/>
      <c r="J187" s="9"/>
      <c r="K187" s="11"/>
      <c r="L187" s="11"/>
      <c r="M187" s="9"/>
      <c r="N187" s="11"/>
      <c r="O187" s="43">
        <f t="shared" si="29"/>
        <v>54</v>
      </c>
      <c r="P187" s="53"/>
      <c r="Q187" s="53"/>
      <c r="R187" s="9">
        <v>54</v>
      </c>
      <c r="S187" s="11"/>
      <c r="T187" s="15">
        <f t="shared" si="30"/>
        <v>100</v>
      </c>
    </row>
    <row r="188" spans="1:20" s="54" customFormat="1" ht="24" hidden="1" customHeight="1" outlineLevel="3" x14ac:dyDescent="0.2">
      <c r="A188" s="58" t="s">
        <v>296</v>
      </c>
      <c r="B188" s="131" t="s">
        <v>41</v>
      </c>
      <c r="C188" s="132"/>
      <c r="D188" s="19"/>
      <c r="E188" s="43">
        <f t="shared" si="28"/>
        <v>22</v>
      </c>
      <c r="F188" s="53"/>
      <c r="G188" s="53"/>
      <c r="H188" s="9">
        <v>22</v>
      </c>
      <c r="I188" s="10"/>
      <c r="J188" s="9"/>
      <c r="K188" s="11"/>
      <c r="L188" s="11"/>
      <c r="M188" s="9"/>
      <c r="N188" s="11"/>
      <c r="O188" s="43">
        <f t="shared" si="29"/>
        <v>22</v>
      </c>
      <c r="P188" s="53"/>
      <c r="Q188" s="53"/>
      <c r="R188" s="9">
        <v>22</v>
      </c>
      <c r="S188" s="11"/>
      <c r="T188" s="15">
        <f t="shared" si="30"/>
        <v>100</v>
      </c>
    </row>
    <row r="189" spans="1:20" s="54" customFormat="1" ht="24" hidden="1" customHeight="1" outlineLevel="3" x14ac:dyDescent="0.2">
      <c r="A189" s="58" t="s">
        <v>297</v>
      </c>
      <c r="B189" s="131" t="s">
        <v>39</v>
      </c>
      <c r="C189" s="132"/>
      <c r="D189" s="19"/>
      <c r="E189" s="43">
        <f t="shared" si="28"/>
        <v>100</v>
      </c>
      <c r="F189" s="53"/>
      <c r="G189" s="53"/>
      <c r="H189" s="9">
        <v>100</v>
      </c>
      <c r="I189" s="10"/>
      <c r="J189" s="9"/>
      <c r="K189" s="11"/>
      <c r="L189" s="11"/>
      <c r="M189" s="9"/>
      <c r="N189" s="11"/>
      <c r="O189" s="43">
        <f t="shared" si="29"/>
        <v>100</v>
      </c>
      <c r="P189" s="53"/>
      <c r="Q189" s="53"/>
      <c r="R189" s="9">
        <v>100</v>
      </c>
      <c r="S189" s="11"/>
      <c r="T189" s="15">
        <f t="shared" si="30"/>
        <v>100</v>
      </c>
    </row>
    <row r="190" spans="1:20" s="54" customFormat="1" ht="24" hidden="1" customHeight="1" outlineLevel="3" x14ac:dyDescent="0.2">
      <c r="A190" s="58" t="s">
        <v>298</v>
      </c>
      <c r="B190" s="131" t="s">
        <v>36</v>
      </c>
      <c r="C190" s="132"/>
      <c r="D190" s="19"/>
      <c r="E190" s="43">
        <f t="shared" si="28"/>
        <v>70</v>
      </c>
      <c r="F190" s="53"/>
      <c r="G190" s="53"/>
      <c r="H190" s="9">
        <v>70</v>
      </c>
      <c r="I190" s="10"/>
      <c r="J190" s="9"/>
      <c r="K190" s="11"/>
      <c r="L190" s="11"/>
      <c r="M190" s="9"/>
      <c r="N190" s="11"/>
      <c r="O190" s="43">
        <f t="shared" si="29"/>
        <v>70</v>
      </c>
      <c r="P190" s="53"/>
      <c r="Q190" s="53"/>
      <c r="R190" s="9">
        <v>70</v>
      </c>
      <c r="S190" s="11"/>
      <c r="T190" s="15">
        <f t="shared" si="30"/>
        <v>100</v>
      </c>
    </row>
    <row r="191" spans="1:20" s="54" customFormat="1" ht="24" hidden="1" customHeight="1" outlineLevel="3" x14ac:dyDescent="0.2">
      <c r="A191" s="58" t="s">
        <v>299</v>
      </c>
      <c r="B191" s="131" t="s">
        <v>37</v>
      </c>
      <c r="C191" s="132"/>
      <c r="D191" s="19"/>
      <c r="E191" s="43">
        <f t="shared" si="28"/>
        <v>50</v>
      </c>
      <c r="F191" s="53"/>
      <c r="G191" s="53"/>
      <c r="H191" s="9">
        <v>50</v>
      </c>
      <c r="I191" s="10"/>
      <c r="J191" s="9"/>
      <c r="K191" s="11"/>
      <c r="L191" s="11"/>
      <c r="M191" s="9"/>
      <c r="N191" s="11"/>
      <c r="O191" s="43">
        <f t="shared" si="29"/>
        <v>50</v>
      </c>
      <c r="P191" s="53"/>
      <c r="Q191" s="53"/>
      <c r="R191" s="9">
        <v>50</v>
      </c>
      <c r="S191" s="11"/>
      <c r="T191" s="15">
        <f t="shared" si="30"/>
        <v>100</v>
      </c>
    </row>
    <row r="192" spans="1:20" s="54" customFormat="1" ht="24" hidden="1" customHeight="1" outlineLevel="3" x14ac:dyDescent="0.2">
      <c r="A192" s="58" t="s">
        <v>300</v>
      </c>
      <c r="B192" s="131" t="s">
        <v>304</v>
      </c>
      <c r="C192" s="132"/>
      <c r="D192" s="19"/>
      <c r="E192" s="43">
        <f t="shared" si="28"/>
        <v>75</v>
      </c>
      <c r="F192" s="53"/>
      <c r="G192" s="53"/>
      <c r="H192" s="9">
        <v>75</v>
      </c>
      <c r="I192" s="10"/>
      <c r="J192" s="9"/>
      <c r="K192" s="11"/>
      <c r="L192" s="11"/>
      <c r="M192" s="9"/>
      <c r="N192" s="11"/>
      <c r="O192" s="43">
        <f t="shared" si="29"/>
        <v>75</v>
      </c>
      <c r="P192" s="53"/>
      <c r="Q192" s="53"/>
      <c r="R192" s="9">
        <v>75</v>
      </c>
      <c r="S192" s="11"/>
      <c r="T192" s="15">
        <f t="shared" si="30"/>
        <v>100</v>
      </c>
    </row>
    <row r="193" spans="1:20" s="54" customFormat="1" ht="24" hidden="1" customHeight="1" outlineLevel="3" x14ac:dyDescent="0.2">
      <c r="A193" s="58" t="s">
        <v>301</v>
      </c>
      <c r="B193" s="131" t="s">
        <v>38</v>
      </c>
      <c r="C193" s="132"/>
      <c r="D193" s="19"/>
      <c r="E193" s="43">
        <f t="shared" si="28"/>
        <v>100</v>
      </c>
      <c r="F193" s="53"/>
      <c r="G193" s="53"/>
      <c r="H193" s="9">
        <v>100</v>
      </c>
      <c r="I193" s="10"/>
      <c r="J193" s="9"/>
      <c r="K193" s="11"/>
      <c r="L193" s="11"/>
      <c r="M193" s="9"/>
      <c r="N193" s="11"/>
      <c r="O193" s="43">
        <f t="shared" si="29"/>
        <v>100</v>
      </c>
      <c r="P193" s="53"/>
      <c r="Q193" s="53"/>
      <c r="R193" s="9">
        <v>100</v>
      </c>
      <c r="S193" s="11"/>
      <c r="T193" s="15">
        <f t="shared" si="30"/>
        <v>100</v>
      </c>
    </row>
    <row r="194" spans="1:20" s="54" customFormat="1" ht="24" hidden="1" customHeight="1" outlineLevel="3" x14ac:dyDescent="0.2">
      <c r="A194" s="58" t="s">
        <v>302</v>
      </c>
      <c r="B194" s="131" t="s">
        <v>77</v>
      </c>
      <c r="C194" s="132"/>
      <c r="D194" s="19"/>
      <c r="E194" s="43">
        <f t="shared" si="28"/>
        <v>40</v>
      </c>
      <c r="F194" s="53"/>
      <c r="G194" s="53"/>
      <c r="H194" s="9">
        <v>40</v>
      </c>
      <c r="I194" s="10"/>
      <c r="J194" s="9"/>
      <c r="K194" s="11"/>
      <c r="L194" s="11"/>
      <c r="M194" s="9"/>
      <c r="N194" s="11"/>
      <c r="O194" s="43">
        <f t="shared" si="29"/>
        <v>40</v>
      </c>
      <c r="P194" s="53"/>
      <c r="Q194" s="53"/>
      <c r="R194" s="9">
        <v>40</v>
      </c>
      <c r="S194" s="11"/>
      <c r="T194" s="15">
        <f t="shared" si="30"/>
        <v>100</v>
      </c>
    </row>
    <row r="195" spans="1:20" s="40" customFormat="1" ht="31.5" hidden="1" customHeight="1" outlineLevel="3" x14ac:dyDescent="0.2">
      <c r="A195" s="58" t="s">
        <v>303</v>
      </c>
      <c r="B195" s="139" t="s">
        <v>78</v>
      </c>
      <c r="C195" s="140"/>
      <c r="D195" s="19"/>
      <c r="E195" s="43">
        <f t="shared" si="28"/>
        <v>40</v>
      </c>
      <c r="F195" s="53"/>
      <c r="G195" s="53"/>
      <c r="H195" s="9">
        <v>40</v>
      </c>
      <c r="I195" s="10"/>
      <c r="J195" s="9"/>
      <c r="K195" s="11"/>
      <c r="L195" s="11"/>
      <c r="M195" s="9"/>
      <c r="N195" s="11"/>
      <c r="O195" s="43">
        <f t="shared" si="29"/>
        <v>40</v>
      </c>
      <c r="P195" s="53"/>
      <c r="Q195" s="53"/>
      <c r="R195" s="9">
        <v>40</v>
      </c>
      <c r="S195" s="11"/>
      <c r="T195" s="15">
        <f t="shared" si="30"/>
        <v>100</v>
      </c>
    </row>
    <row r="196" spans="1:20" s="40" customFormat="1" ht="31.5" hidden="1" customHeight="1" outlineLevel="3" x14ac:dyDescent="0.2">
      <c r="A196" s="58" t="s">
        <v>305</v>
      </c>
      <c r="B196" s="139" t="s">
        <v>40</v>
      </c>
      <c r="C196" s="140"/>
      <c r="D196" s="19"/>
      <c r="E196" s="43">
        <f t="shared" si="28"/>
        <v>41.8</v>
      </c>
      <c r="F196" s="53"/>
      <c r="G196" s="53"/>
      <c r="H196" s="9">
        <v>41.8</v>
      </c>
      <c r="I196" s="10"/>
      <c r="J196" s="9"/>
      <c r="K196" s="11"/>
      <c r="L196" s="11"/>
      <c r="M196" s="9"/>
      <c r="N196" s="11"/>
      <c r="O196" s="43">
        <f t="shared" si="29"/>
        <v>41.8</v>
      </c>
      <c r="P196" s="53"/>
      <c r="Q196" s="53"/>
      <c r="R196" s="9">
        <v>41.8</v>
      </c>
      <c r="S196" s="11"/>
      <c r="T196" s="15">
        <f t="shared" si="30"/>
        <v>100</v>
      </c>
    </row>
    <row r="197" spans="1:20" s="40" customFormat="1" ht="31.5" hidden="1" customHeight="1" outlineLevel="3" x14ac:dyDescent="0.2">
      <c r="A197" s="58" t="s">
        <v>306</v>
      </c>
      <c r="B197" s="139" t="s">
        <v>307</v>
      </c>
      <c r="C197" s="140"/>
      <c r="D197" s="19"/>
      <c r="E197" s="43">
        <f t="shared" si="28"/>
        <v>178.4</v>
      </c>
      <c r="F197" s="53"/>
      <c r="G197" s="53"/>
      <c r="H197" s="9">
        <v>178.4</v>
      </c>
      <c r="I197" s="10"/>
      <c r="J197" s="9"/>
      <c r="K197" s="11"/>
      <c r="L197" s="11"/>
      <c r="M197" s="9"/>
      <c r="N197" s="11"/>
      <c r="O197" s="43">
        <f t="shared" si="29"/>
        <v>178.4</v>
      </c>
      <c r="P197" s="53"/>
      <c r="Q197" s="53"/>
      <c r="R197" s="9">
        <v>178.4</v>
      </c>
      <c r="S197" s="11"/>
      <c r="T197" s="15">
        <f t="shared" si="30"/>
        <v>100</v>
      </c>
    </row>
    <row r="198" spans="1:20" s="40" customFormat="1" ht="75" customHeight="1" collapsed="1" x14ac:dyDescent="0.2">
      <c r="A198" s="37">
        <v>10</v>
      </c>
      <c r="B198" s="146" t="s">
        <v>83</v>
      </c>
      <c r="C198" s="146"/>
      <c r="D198" s="36"/>
      <c r="E198" s="32">
        <f>F198+G198+H198</f>
        <v>208935.45</v>
      </c>
      <c r="F198" s="32">
        <f>F199+F237</f>
        <v>6280</v>
      </c>
      <c r="G198" s="32">
        <f>G199+G237</f>
        <v>13720</v>
      </c>
      <c r="H198" s="32">
        <f>H199+H237</f>
        <v>188935.45</v>
      </c>
      <c r="I198" s="38"/>
      <c r="J198" s="31"/>
      <c r="K198" s="32"/>
      <c r="L198" s="32"/>
      <c r="M198" s="32"/>
      <c r="N198" s="32"/>
      <c r="O198" s="32">
        <f>P198+Q198+R198</f>
        <v>199624.3</v>
      </c>
      <c r="P198" s="32">
        <f>P199+P237</f>
        <v>6280</v>
      </c>
      <c r="Q198" s="32">
        <f>Q199+Q237</f>
        <v>13720</v>
      </c>
      <c r="R198" s="32">
        <f>R199+R237</f>
        <v>179624.3</v>
      </c>
      <c r="S198" s="32"/>
      <c r="T198" s="32">
        <f>O198/E198*100</f>
        <v>95.543527917354368</v>
      </c>
    </row>
    <row r="199" spans="1:20" s="59" customFormat="1" ht="60" hidden="1" customHeight="1" outlineLevel="1" x14ac:dyDescent="0.2">
      <c r="A199" s="73" t="s">
        <v>126</v>
      </c>
      <c r="B199" s="149" t="s">
        <v>84</v>
      </c>
      <c r="C199" s="149"/>
      <c r="D199" s="13"/>
      <c r="E199" s="41">
        <f>G199+H199</f>
        <v>169387.61000000002</v>
      </c>
      <c r="F199" s="14"/>
      <c r="G199" s="14"/>
      <c r="H199" s="41">
        <f>H200+H235</f>
        <v>169387.61000000002</v>
      </c>
      <c r="I199" s="17"/>
      <c r="J199" s="41"/>
      <c r="K199" s="14"/>
      <c r="L199" s="14"/>
      <c r="M199" s="41"/>
      <c r="N199" s="14"/>
      <c r="O199" s="41">
        <f>Q199+R199</f>
        <v>160076.46</v>
      </c>
      <c r="P199" s="14"/>
      <c r="Q199" s="14"/>
      <c r="R199" s="41">
        <f>R200+R235</f>
        <v>160076.46</v>
      </c>
      <c r="S199" s="14"/>
      <c r="T199" s="14">
        <f>O199/E199*100</f>
        <v>94.503051315264429</v>
      </c>
    </row>
    <row r="200" spans="1:20" s="54" customFormat="1" ht="24" hidden="1" customHeight="1" outlineLevel="2" x14ac:dyDescent="0.2">
      <c r="A200" s="27" t="s">
        <v>136</v>
      </c>
      <c r="B200" s="135" t="s">
        <v>308</v>
      </c>
      <c r="C200" s="135"/>
      <c r="D200" s="19"/>
      <c r="E200" s="43">
        <f t="shared" ref="E200:E236" si="31">G200+H200</f>
        <v>149359.45000000001</v>
      </c>
      <c r="F200" s="15"/>
      <c r="G200" s="15"/>
      <c r="H200" s="9">
        <f>H201+H202+H203+H206+H207+H208+H212+H213+H227+H228+H229+H232</f>
        <v>149359.45000000001</v>
      </c>
      <c r="I200" s="10"/>
      <c r="J200" s="9"/>
      <c r="K200" s="15"/>
      <c r="L200" s="15"/>
      <c r="M200" s="43"/>
      <c r="N200" s="11"/>
      <c r="O200" s="43">
        <f t="shared" ref="O200:O241" si="32">Q200+R200</f>
        <v>140048.29999999999</v>
      </c>
      <c r="P200" s="15"/>
      <c r="Q200" s="15"/>
      <c r="R200" s="9">
        <f>R201+R202+R203+R206+R207+R208+R212+R213+R227+R228+R229+R232</f>
        <v>140048.29999999999</v>
      </c>
      <c r="S200" s="11"/>
      <c r="T200" s="11">
        <f t="shared" ref="T200:T241" si="33">O200/E200*100</f>
        <v>93.765945174543674</v>
      </c>
    </row>
    <row r="201" spans="1:20" s="54" customFormat="1" ht="24" hidden="1" customHeight="1" outlineLevel="3" x14ac:dyDescent="0.2">
      <c r="A201" s="27" t="s">
        <v>42</v>
      </c>
      <c r="B201" s="135" t="s">
        <v>196</v>
      </c>
      <c r="C201" s="135"/>
      <c r="D201" s="19"/>
      <c r="E201" s="43">
        <f t="shared" si="31"/>
        <v>113955.7</v>
      </c>
      <c r="F201" s="15"/>
      <c r="G201" s="15"/>
      <c r="H201" s="9">
        <v>113955.7</v>
      </c>
      <c r="I201" s="10"/>
      <c r="J201" s="9"/>
      <c r="K201" s="15"/>
      <c r="L201" s="15"/>
      <c r="M201" s="74"/>
      <c r="N201" s="11"/>
      <c r="O201" s="43">
        <f t="shared" si="32"/>
        <v>110094.88</v>
      </c>
      <c r="P201" s="15"/>
      <c r="Q201" s="15"/>
      <c r="R201" s="9">
        <v>110094.88</v>
      </c>
      <c r="S201" s="11"/>
      <c r="T201" s="11">
        <f t="shared" si="33"/>
        <v>96.611999224259961</v>
      </c>
    </row>
    <row r="202" spans="1:20" s="54" customFormat="1" ht="24" hidden="1" customHeight="1" outlineLevel="3" x14ac:dyDescent="0.2">
      <c r="A202" s="27" t="s">
        <v>49</v>
      </c>
      <c r="B202" s="135" t="s">
        <v>309</v>
      </c>
      <c r="C202" s="135"/>
      <c r="D202" s="19"/>
      <c r="E202" s="43">
        <f t="shared" si="31"/>
        <v>258.02</v>
      </c>
      <c r="F202" s="15"/>
      <c r="G202" s="15"/>
      <c r="H202" s="9">
        <v>258.02</v>
      </c>
      <c r="I202" s="10"/>
      <c r="J202" s="9"/>
      <c r="K202" s="15"/>
      <c r="L202" s="15"/>
      <c r="M202" s="75"/>
      <c r="N202" s="11"/>
      <c r="O202" s="43">
        <f t="shared" si="32"/>
        <v>258.02</v>
      </c>
      <c r="P202" s="15"/>
      <c r="Q202" s="15"/>
      <c r="R202" s="9">
        <v>258.02</v>
      </c>
      <c r="S202" s="11"/>
      <c r="T202" s="11">
        <f t="shared" si="33"/>
        <v>100</v>
      </c>
    </row>
    <row r="203" spans="1:20" s="40" customFormat="1" ht="25.5" hidden="1" customHeight="1" outlineLevel="3" x14ac:dyDescent="0.2">
      <c r="A203" s="27" t="s">
        <v>92</v>
      </c>
      <c r="B203" s="135" t="s">
        <v>310</v>
      </c>
      <c r="C203" s="135"/>
      <c r="D203" s="16"/>
      <c r="E203" s="43">
        <f t="shared" si="31"/>
        <v>2563.1</v>
      </c>
      <c r="F203" s="15"/>
      <c r="G203" s="15"/>
      <c r="H203" s="43">
        <f>SUM(H204:H205)</f>
        <v>2563.1</v>
      </c>
      <c r="I203" s="18"/>
      <c r="J203" s="43"/>
      <c r="K203" s="15"/>
      <c r="L203" s="15"/>
      <c r="M203" s="75"/>
      <c r="N203" s="15"/>
      <c r="O203" s="43">
        <f t="shared" si="32"/>
        <v>2563.1</v>
      </c>
      <c r="P203" s="15"/>
      <c r="Q203" s="15"/>
      <c r="R203" s="43">
        <f>SUM(R204:R205)</f>
        <v>2563.1</v>
      </c>
      <c r="S203" s="15"/>
      <c r="T203" s="11">
        <f t="shared" si="33"/>
        <v>100</v>
      </c>
    </row>
    <row r="204" spans="1:20" s="40" customFormat="1" ht="33.75" hidden="1" customHeight="1" outlineLevel="4" collapsed="1" x14ac:dyDescent="0.2">
      <c r="A204" s="27" t="s">
        <v>311</v>
      </c>
      <c r="B204" s="135" t="s">
        <v>312</v>
      </c>
      <c r="C204" s="135"/>
      <c r="D204" s="16"/>
      <c r="E204" s="43">
        <f t="shared" si="31"/>
        <v>34.97</v>
      </c>
      <c r="F204" s="15"/>
      <c r="G204" s="15"/>
      <c r="H204" s="43">
        <v>34.97</v>
      </c>
      <c r="I204" s="18"/>
      <c r="J204" s="43"/>
      <c r="K204" s="15"/>
      <c r="L204" s="15"/>
      <c r="M204" s="43"/>
      <c r="N204" s="15"/>
      <c r="O204" s="43">
        <f t="shared" si="32"/>
        <v>34.97</v>
      </c>
      <c r="P204" s="15"/>
      <c r="Q204" s="15"/>
      <c r="R204" s="43">
        <v>34.97</v>
      </c>
      <c r="S204" s="15"/>
      <c r="T204" s="11">
        <f t="shared" si="33"/>
        <v>100</v>
      </c>
    </row>
    <row r="205" spans="1:20" s="40" customFormat="1" ht="37.5" hidden="1" customHeight="1" outlineLevel="4" x14ac:dyDescent="0.2">
      <c r="A205" s="28" t="s">
        <v>313</v>
      </c>
      <c r="B205" s="138" t="s">
        <v>381</v>
      </c>
      <c r="C205" s="138"/>
      <c r="D205" s="16"/>
      <c r="E205" s="43">
        <f t="shared" si="31"/>
        <v>2528.13</v>
      </c>
      <c r="F205" s="11"/>
      <c r="G205" s="11"/>
      <c r="H205" s="43">
        <v>2528.13</v>
      </c>
      <c r="I205" s="18"/>
      <c r="J205" s="43"/>
      <c r="K205" s="11"/>
      <c r="L205" s="11"/>
      <c r="M205" s="75"/>
      <c r="N205" s="15"/>
      <c r="O205" s="43">
        <f t="shared" si="32"/>
        <v>2528.13</v>
      </c>
      <c r="P205" s="11"/>
      <c r="Q205" s="11"/>
      <c r="R205" s="43">
        <v>2528.13</v>
      </c>
      <c r="S205" s="15"/>
      <c r="T205" s="11">
        <f t="shared" si="33"/>
        <v>100</v>
      </c>
    </row>
    <row r="206" spans="1:20" s="40" customFormat="1" ht="31.5" hidden="1" customHeight="1" outlineLevel="3" collapsed="1" x14ac:dyDescent="0.2">
      <c r="A206" s="27" t="s">
        <v>162</v>
      </c>
      <c r="B206" s="135" t="s">
        <v>314</v>
      </c>
      <c r="C206" s="135"/>
      <c r="D206" s="16"/>
      <c r="E206" s="43">
        <f t="shared" si="31"/>
        <v>997.92</v>
      </c>
      <c r="F206" s="15"/>
      <c r="G206" s="15"/>
      <c r="H206" s="43">
        <v>997.92</v>
      </c>
      <c r="I206" s="18"/>
      <c r="J206" s="43"/>
      <c r="K206" s="15"/>
      <c r="L206" s="15"/>
      <c r="M206" s="43"/>
      <c r="N206" s="15"/>
      <c r="O206" s="43">
        <f t="shared" si="32"/>
        <v>997.9</v>
      </c>
      <c r="P206" s="15"/>
      <c r="Q206" s="15"/>
      <c r="R206" s="43">
        <v>997.9</v>
      </c>
      <c r="S206" s="15"/>
      <c r="T206" s="11">
        <f t="shared" si="33"/>
        <v>99.997995831329163</v>
      </c>
    </row>
    <row r="207" spans="1:20" s="40" customFormat="1" ht="21" hidden="1" customHeight="1" outlineLevel="3" x14ac:dyDescent="0.2">
      <c r="A207" s="27" t="s">
        <v>202</v>
      </c>
      <c r="B207" s="135" t="s">
        <v>125</v>
      </c>
      <c r="C207" s="135"/>
      <c r="D207" s="16"/>
      <c r="E207" s="43">
        <f t="shared" si="31"/>
        <v>19.170000000000002</v>
      </c>
      <c r="F207" s="15"/>
      <c r="G207" s="15"/>
      <c r="H207" s="43">
        <v>19.170000000000002</v>
      </c>
      <c r="I207" s="18"/>
      <c r="J207" s="43"/>
      <c r="K207" s="15"/>
      <c r="L207" s="15"/>
      <c r="M207" s="76"/>
      <c r="N207" s="15"/>
      <c r="O207" s="43">
        <f t="shared" si="32"/>
        <v>19.170000000000002</v>
      </c>
      <c r="P207" s="15"/>
      <c r="Q207" s="15"/>
      <c r="R207" s="43">
        <v>19.170000000000002</v>
      </c>
      <c r="S207" s="15"/>
      <c r="T207" s="11">
        <f t="shared" si="33"/>
        <v>100</v>
      </c>
    </row>
    <row r="208" spans="1:20" s="40" customFormat="1" ht="21" hidden="1" customHeight="1" outlineLevel="3" x14ac:dyDescent="0.2">
      <c r="A208" s="27" t="s">
        <v>204</v>
      </c>
      <c r="B208" s="135" t="s">
        <v>315</v>
      </c>
      <c r="C208" s="135"/>
      <c r="D208" s="16"/>
      <c r="E208" s="43">
        <f t="shared" si="31"/>
        <v>5630.04</v>
      </c>
      <c r="F208" s="15"/>
      <c r="G208" s="15"/>
      <c r="H208" s="43">
        <f>SUM(H209:H211)</f>
        <v>5630.04</v>
      </c>
      <c r="I208" s="18"/>
      <c r="J208" s="43"/>
      <c r="K208" s="15"/>
      <c r="L208" s="15"/>
      <c r="M208" s="75"/>
      <c r="N208" s="15"/>
      <c r="O208" s="43">
        <f t="shared" si="32"/>
        <v>5630.04</v>
      </c>
      <c r="P208" s="15"/>
      <c r="Q208" s="15"/>
      <c r="R208" s="43">
        <f>SUM(R209:R211)</f>
        <v>5630.04</v>
      </c>
      <c r="S208" s="15"/>
      <c r="T208" s="11">
        <f t="shared" si="33"/>
        <v>100</v>
      </c>
    </row>
    <row r="209" spans="1:20" s="40" customFormat="1" ht="21" hidden="1" customHeight="1" outlineLevel="4" x14ac:dyDescent="0.2">
      <c r="A209" s="27" t="s">
        <v>316</v>
      </c>
      <c r="B209" s="135" t="s">
        <v>127</v>
      </c>
      <c r="C209" s="135"/>
      <c r="D209" s="16"/>
      <c r="E209" s="43">
        <f t="shared" si="31"/>
        <v>758.41</v>
      </c>
      <c r="F209" s="15"/>
      <c r="G209" s="15"/>
      <c r="H209" s="43">
        <v>758.41</v>
      </c>
      <c r="I209" s="18"/>
      <c r="J209" s="43"/>
      <c r="K209" s="15"/>
      <c r="L209" s="15"/>
      <c r="M209" s="75"/>
      <c r="N209" s="15"/>
      <c r="O209" s="43">
        <f t="shared" si="32"/>
        <v>758.41</v>
      </c>
      <c r="P209" s="15"/>
      <c r="Q209" s="15"/>
      <c r="R209" s="43">
        <v>758.41</v>
      </c>
      <c r="S209" s="15"/>
      <c r="T209" s="11">
        <f t="shared" si="33"/>
        <v>100</v>
      </c>
    </row>
    <row r="210" spans="1:20" s="40" customFormat="1" ht="30.6" hidden="1" customHeight="1" outlineLevel="4" x14ac:dyDescent="0.2">
      <c r="A210" s="27" t="s">
        <v>317</v>
      </c>
      <c r="B210" s="135" t="s">
        <v>382</v>
      </c>
      <c r="C210" s="135"/>
      <c r="D210" s="16"/>
      <c r="E210" s="43">
        <f t="shared" si="31"/>
        <v>4801.3100000000004</v>
      </c>
      <c r="F210" s="15"/>
      <c r="G210" s="15"/>
      <c r="H210" s="43">
        <v>4801.3100000000004</v>
      </c>
      <c r="I210" s="18"/>
      <c r="J210" s="43"/>
      <c r="K210" s="15"/>
      <c r="L210" s="15"/>
      <c r="M210" s="76"/>
      <c r="N210" s="15"/>
      <c r="O210" s="43">
        <f t="shared" si="32"/>
        <v>4801.3100000000004</v>
      </c>
      <c r="P210" s="15"/>
      <c r="Q210" s="15"/>
      <c r="R210" s="43">
        <v>4801.3100000000004</v>
      </c>
      <c r="S210" s="15"/>
      <c r="T210" s="11">
        <f t="shared" si="33"/>
        <v>100</v>
      </c>
    </row>
    <row r="211" spans="1:20" s="40" customFormat="1" ht="30.6" hidden="1" customHeight="1" outlineLevel="4" x14ac:dyDescent="0.2">
      <c r="A211" s="102" t="s">
        <v>411</v>
      </c>
      <c r="B211" s="102"/>
      <c r="C211" s="102" t="s">
        <v>412</v>
      </c>
      <c r="D211" s="16"/>
      <c r="E211" s="43">
        <f t="shared" si="31"/>
        <v>70.319999999999993</v>
      </c>
      <c r="F211" s="15"/>
      <c r="G211" s="15"/>
      <c r="H211" s="43">
        <v>70.319999999999993</v>
      </c>
      <c r="I211" s="18"/>
      <c r="J211" s="43"/>
      <c r="K211" s="15"/>
      <c r="L211" s="15"/>
      <c r="M211" s="76"/>
      <c r="N211" s="15"/>
      <c r="O211" s="43">
        <f t="shared" si="32"/>
        <v>70.319999999999993</v>
      </c>
      <c r="P211" s="15"/>
      <c r="Q211" s="15"/>
      <c r="R211" s="43">
        <v>70.319999999999993</v>
      </c>
      <c r="S211" s="15"/>
      <c r="T211" s="11">
        <f t="shared" si="33"/>
        <v>100</v>
      </c>
    </row>
    <row r="212" spans="1:20" s="40" customFormat="1" ht="26.25" hidden="1" customHeight="1" outlineLevel="3" collapsed="1" x14ac:dyDescent="0.2">
      <c r="A212" s="73" t="s">
        <v>205</v>
      </c>
      <c r="B212" s="135" t="s">
        <v>86</v>
      </c>
      <c r="C212" s="135"/>
      <c r="D212" s="16"/>
      <c r="E212" s="43">
        <f t="shared" si="31"/>
        <v>176.8</v>
      </c>
      <c r="F212" s="11"/>
      <c r="G212" s="11"/>
      <c r="H212" s="43">
        <v>176.8</v>
      </c>
      <c r="I212" s="18"/>
      <c r="J212" s="43"/>
      <c r="K212" s="11"/>
      <c r="L212" s="11"/>
      <c r="M212" s="9"/>
      <c r="N212" s="15"/>
      <c r="O212" s="43">
        <f t="shared" si="32"/>
        <v>176.8</v>
      </c>
      <c r="P212" s="11"/>
      <c r="Q212" s="11"/>
      <c r="R212" s="43">
        <v>176.8</v>
      </c>
      <c r="S212" s="15"/>
      <c r="T212" s="11">
        <f t="shared" si="33"/>
        <v>100</v>
      </c>
    </row>
    <row r="213" spans="1:20" s="40" customFormat="1" ht="23.25" hidden="1" customHeight="1" outlineLevel="3" x14ac:dyDescent="0.2">
      <c r="A213" s="28" t="s">
        <v>206</v>
      </c>
      <c r="B213" s="135" t="s">
        <v>318</v>
      </c>
      <c r="C213" s="135"/>
      <c r="D213" s="19"/>
      <c r="E213" s="43">
        <f t="shared" si="31"/>
        <v>15232.03</v>
      </c>
      <c r="F213" s="11"/>
      <c r="G213" s="11"/>
      <c r="H213" s="43">
        <v>15232.03</v>
      </c>
      <c r="I213" s="10"/>
      <c r="J213" s="43"/>
      <c r="K213" s="11"/>
      <c r="L213" s="11"/>
      <c r="M213" s="9"/>
      <c r="N213" s="11"/>
      <c r="O213" s="43">
        <f t="shared" si="32"/>
        <v>15232.029999999999</v>
      </c>
      <c r="P213" s="11"/>
      <c r="Q213" s="11"/>
      <c r="R213" s="43">
        <f>SUM(R214:R226)</f>
        <v>15232.029999999999</v>
      </c>
      <c r="S213" s="11"/>
      <c r="T213" s="11">
        <f t="shared" si="33"/>
        <v>99.999999999999986</v>
      </c>
    </row>
    <row r="214" spans="1:20" s="40" customFormat="1" ht="52.5" hidden="1" customHeight="1" outlineLevel="4" x14ac:dyDescent="0.2">
      <c r="A214" s="28" t="s">
        <v>214</v>
      </c>
      <c r="B214" s="139" t="s">
        <v>384</v>
      </c>
      <c r="C214" s="140"/>
      <c r="D214" s="16"/>
      <c r="E214" s="43">
        <f t="shared" si="31"/>
        <v>1629.85</v>
      </c>
      <c r="F214" s="11"/>
      <c r="G214" s="77"/>
      <c r="H214" s="43">
        <v>1629.85</v>
      </c>
      <c r="I214" s="18"/>
      <c r="J214" s="43"/>
      <c r="K214" s="11"/>
      <c r="L214" s="11"/>
      <c r="M214" s="9"/>
      <c r="N214" s="15"/>
      <c r="O214" s="43">
        <f t="shared" si="32"/>
        <v>1629.85</v>
      </c>
      <c r="P214" s="11"/>
      <c r="Q214" s="77"/>
      <c r="R214" s="43">
        <v>1629.85</v>
      </c>
      <c r="S214" s="15"/>
      <c r="T214" s="11">
        <f t="shared" si="33"/>
        <v>100</v>
      </c>
    </row>
    <row r="215" spans="1:20" s="54" customFormat="1" ht="52.5" hidden="1" customHeight="1" outlineLevel="4" collapsed="1" x14ac:dyDescent="0.2">
      <c r="A215" s="28" t="s">
        <v>216</v>
      </c>
      <c r="B215" s="139" t="s">
        <v>385</v>
      </c>
      <c r="C215" s="140"/>
      <c r="D215" s="19"/>
      <c r="E215" s="43">
        <f t="shared" si="31"/>
        <v>5168.17</v>
      </c>
      <c r="F215" s="9"/>
      <c r="G215" s="9"/>
      <c r="H215" s="9">
        <v>5168.17</v>
      </c>
      <c r="I215" s="10"/>
      <c r="J215" s="9"/>
      <c r="K215" s="9"/>
      <c r="L215" s="9"/>
      <c r="M215" s="9"/>
      <c r="N215" s="11"/>
      <c r="O215" s="43">
        <f t="shared" si="32"/>
        <v>5168.17</v>
      </c>
      <c r="P215" s="9"/>
      <c r="Q215" s="9"/>
      <c r="R215" s="9">
        <v>5168.17</v>
      </c>
      <c r="S215" s="11"/>
      <c r="T215" s="11">
        <f t="shared" si="33"/>
        <v>100</v>
      </c>
    </row>
    <row r="216" spans="1:20" s="54" customFormat="1" ht="52.5" hidden="1" customHeight="1" outlineLevel="4" x14ac:dyDescent="0.2">
      <c r="A216" s="28" t="s">
        <v>319</v>
      </c>
      <c r="B216" s="139" t="s">
        <v>386</v>
      </c>
      <c r="C216" s="140"/>
      <c r="D216" s="19"/>
      <c r="E216" s="43">
        <f t="shared" si="31"/>
        <v>1678.71</v>
      </c>
      <c r="F216" s="11"/>
      <c r="G216" s="11"/>
      <c r="H216" s="9">
        <v>1678.71</v>
      </c>
      <c r="I216" s="10"/>
      <c r="J216" s="9"/>
      <c r="K216" s="11"/>
      <c r="L216" s="11"/>
      <c r="M216" s="9"/>
      <c r="N216" s="11"/>
      <c r="O216" s="43">
        <f t="shared" si="32"/>
        <v>1678.71</v>
      </c>
      <c r="P216" s="11"/>
      <c r="Q216" s="11"/>
      <c r="R216" s="9">
        <v>1678.71</v>
      </c>
      <c r="S216" s="11"/>
      <c r="T216" s="11">
        <f t="shared" si="33"/>
        <v>100</v>
      </c>
    </row>
    <row r="217" spans="1:20" s="54" customFormat="1" ht="52.5" hidden="1" customHeight="1" outlineLevel="4" x14ac:dyDescent="0.2">
      <c r="A217" s="28" t="s">
        <v>320</v>
      </c>
      <c r="B217" s="139" t="s">
        <v>387</v>
      </c>
      <c r="C217" s="140"/>
      <c r="D217" s="19"/>
      <c r="E217" s="43">
        <f t="shared" si="31"/>
        <v>3162.15</v>
      </c>
      <c r="F217" s="11"/>
      <c r="G217" s="11"/>
      <c r="H217" s="9">
        <v>3162.15</v>
      </c>
      <c r="I217" s="10"/>
      <c r="J217" s="9"/>
      <c r="K217" s="11"/>
      <c r="L217" s="11"/>
      <c r="M217" s="9"/>
      <c r="N217" s="11"/>
      <c r="O217" s="43">
        <f t="shared" si="32"/>
        <v>3162.15</v>
      </c>
      <c r="P217" s="11"/>
      <c r="Q217" s="11"/>
      <c r="R217" s="9">
        <v>3162.15</v>
      </c>
      <c r="S217" s="11"/>
      <c r="T217" s="11">
        <f t="shared" si="33"/>
        <v>100</v>
      </c>
    </row>
    <row r="218" spans="1:20" s="54" customFormat="1" ht="52.5" hidden="1" customHeight="1" outlineLevel="4" x14ac:dyDescent="0.2">
      <c r="A218" s="28" t="s">
        <v>321</v>
      </c>
      <c r="B218" s="139" t="s">
        <v>388</v>
      </c>
      <c r="C218" s="140"/>
      <c r="D218" s="19"/>
      <c r="E218" s="43">
        <f t="shared" si="31"/>
        <v>639.98</v>
      </c>
      <c r="F218" s="11"/>
      <c r="G218" s="11"/>
      <c r="H218" s="9">
        <v>639.98</v>
      </c>
      <c r="I218" s="10"/>
      <c r="J218" s="9"/>
      <c r="K218" s="11"/>
      <c r="L218" s="11"/>
      <c r="M218" s="9"/>
      <c r="N218" s="11"/>
      <c r="O218" s="43">
        <f t="shared" si="32"/>
        <v>639.98</v>
      </c>
      <c r="P218" s="11"/>
      <c r="Q218" s="11"/>
      <c r="R218" s="9">
        <v>639.98</v>
      </c>
      <c r="S218" s="11"/>
      <c r="T218" s="11">
        <f t="shared" si="33"/>
        <v>100</v>
      </c>
    </row>
    <row r="219" spans="1:20" s="54" customFormat="1" ht="52.5" hidden="1" customHeight="1" outlineLevel="4" x14ac:dyDescent="0.2">
      <c r="A219" s="28" t="s">
        <v>322</v>
      </c>
      <c r="B219" s="139" t="s">
        <v>389</v>
      </c>
      <c r="C219" s="140"/>
      <c r="D219" s="19"/>
      <c r="E219" s="43">
        <f t="shared" si="31"/>
        <v>61.61</v>
      </c>
      <c r="F219" s="11"/>
      <c r="G219" s="11"/>
      <c r="H219" s="9">
        <v>61.61</v>
      </c>
      <c r="I219" s="10"/>
      <c r="J219" s="9"/>
      <c r="K219" s="11"/>
      <c r="L219" s="11"/>
      <c r="M219" s="9"/>
      <c r="N219" s="11"/>
      <c r="O219" s="43">
        <f t="shared" si="32"/>
        <v>61.61</v>
      </c>
      <c r="P219" s="11"/>
      <c r="Q219" s="11"/>
      <c r="R219" s="9">
        <v>61.61</v>
      </c>
      <c r="S219" s="11"/>
      <c r="T219" s="11">
        <f t="shared" si="33"/>
        <v>100</v>
      </c>
    </row>
    <row r="220" spans="1:20" s="54" customFormat="1" ht="52.5" hidden="1" customHeight="1" outlineLevel="4" x14ac:dyDescent="0.2">
      <c r="A220" s="28" t="s">
        <v>323</v>
      </c>
      <c r="B220" s="139" t="s">
        <v>390</v>
      </c>
      <c r="C220" s="140"/>
      <c r="D220" s="19"/>
      <c r="E220" s="43">
        <f t="shared" si="31"/>
        <v>80.290000000000006</v>
      </c>
      <c r="F220" s="11"/>
      <c r="G220" s="11"/>
      <c r="H220" s="9">
        <v>80.290000000000006</v>
      </c>
      <c r="I220" s="10"/>
      <c r="J220" s="9"/>
      <c r="K220" s="11"/>
      <c r="L220" s="11"/>
      <c r="M220" s="9"/>
      <c r="N220" s="11"/>
      <c r="O220" s="43">
        <f t="shared" si="32"/>
        <v>80.290000000000006</v>
      </c>
      <c r="P220" s="11"/>
      <c r="Q220" s="11"/>
      <c r="R220" s="9">
        <v>80.290000000000006</v>
      </c>
      <c r="S220" s="11"/>
      <c r="T220" s="11">
        <f t="shared" si="33"/>
        <v>100</v>
      </c>
    </row>
    <row r="221" spans="1:20" s="54" customFormat="1" ht="52.5" hidden="1" customHeight="1" outlineLevel="4" x14ac:dyDescent="0.2">
      <c r="A221" s="28" t="s">
        <v>324</v>
      </c>
      <c r="B221" s="139" t="s">
        <v>391</v>
      </c>
      <c r="C221" s="140"/>
      <c r="D221" s="19"/>
      <c r="E221" s="43">
        <f t="shared" si="31"/>
        <v>670.42</v>
      </c>
      <c r="F221" s="11"/>
      <c r="G221" s="11"/>
      <c r="H221" s="9">
        <v>670.42</v>
      </c>
      <c r="I221" s="10"/>
      <c r="J221" s="9"/>
      <c r="K221" s="11"/>
      <c r="L221" s="11"/>
      <c r="M221" s="9"/>
      <c r="N221" s="11"/>
      <c r="O221" s="43">
        <f t="shared" si="32"/>
        <v>670.42</v>
      </c>
      <c r="P221" s="11"/>
      <c r="Q221" s="11"/>
      <c r="R221" s="9">
        <v>670.42</v>
      </c>
      <c r="S221" s="11"/>
      <c r="T221" s="11">
        <f t="shared" si="33"/>
        <v>100</v>
      </c>
    </row>
    <row r="222" spans="1:20" s="54" customFormat="1" ht="70.150000000000006" hidden="1" customHeight="1" outlineLevel="4" x14ac:dyDescent="0.2">
      <c r="A222" s="28" t="s">
        <v>325</v>
      </c>
      <c r="B222" s="139" t="s">
        <v>392</v>
      </c>
      <c r="C222" s="140"/>
      <c r="D222" s="19"/>
      <c r="E222" s="43">
        <f t="shared" si="31"/>
        <v>60.77</v>
      </c>
      <c r="F222" s="11"/>
      <c r="G222" s="11"/>
      <c r="H222" s="9">
        <v>60.77</v>
      </c>
      <c r="I222" s="10"/>
      <c r="J222" s="9"/>
      <c r="K222" s="11"/>
      <c r="L222" s="11"/>
      <c r="M222" s="9"/>
      <c r="N222" s="11"/>
      <c r="O222" s="43">
        <f t="shared" si="32"/>
        <v>60.77</v>
      </c>
      <c r="P222" s="11"/>
      <c r="Q222" s="11"/>
      <c r="R222" s="9">
        <v>60.77</v>
      </c>
      <c r="S222" s="11"/>
      <c r="T222" s="11">
        <f t="shared" si="33"/>
        <v>100</v>
      </c>
    </row>
    <row r="223" spans="1:20" s="54" customFormat="1" ht="46.15" hidden="1" customHeight="1" outlineLevel="4" x14ac:dyDescent="0.2">
      <c r="A223" s="28" t="s">
        <v>326</v>
      </c>
      <c r="B223" s="139" t="s">
        <v>393</v>
      </c>
      <c r="C223" s="140"/>
      <c r="D223" s="19"/>
      <c r="E223" s="43">
        <f t="shared" si="31"/>
        <v>916.3</v>
      </c>
      <c r="F223" s="11"/>
      <c r="G223" s="11"/>
      <c r="H223" s="9">
        <v>916.3</v>
      </c>
      <c r="I223" s="10"/>
      <c r="J223" s="9"/>
      <c r="K223" s="11"/>
      <c r="L223" s="11"/>
      <c r="M223" s="9"/>
      <c r="N223" s="11"/>
      <c r="O223" s="43">
        <f t="shared" si="32"/>
        <v>916.3</v>
      </c>
      <c r="P223" s="11"/>
      <c r="Q223" s="11"/>
      <c r="R223" s="9">
        <v>916.3</v>
      </c>
      <c r="S223" s="11"/>
      <c r="T223" s="11">
        <f t="shared" si="33"/>
        <v>100</v>
      </c>
    </row>
    <row r="224" spans="1:20" s="54" customFormat="1" ht="42.75" hidden="1" customHeight="1" outlineLevel="4" x14ac:dyDescent="0.2">
      <c r="A224" s="28" t="s">
        <v>327</v>
      </c>
      <c r="B224" s="139" t="s">
        <v>394</v>
      </c>
      <c r="C224" s="140"/>
      <c r="D224" s="19"/>
      <c r="E224" s="43">
        <f t="shared" si="31"/>
        <v>288.47000000000003</v>
      </c>
      <c r="F224" s="11"/>
      <c r="G224" s="11"/>
      <c r="H224" s="9">
        <v>288.47000000000003</v>
      </c>
      <c r="I224" s="10"/>
      <c r="J224" s="9"/>
      <c r="K224" s="11"/>
      <c r="L224" s="11"/>
      <c r="M224" s="9"/>
      <c r="N224" s="11"/>
      <c r="O224" s="43">
        <f t="shared" si="32"/>
        <v>288.47000000000003</v>
      </c>
      <c r="P224" s="11"/>
      <c r="Q224" s="11"/>
      <c r="R224" s="9">
        <v>288.47000000000003</v>
      </c>
      <c r="S224" s="11"/>
      <c r="T224" s="11">
        <f t="shared" si="33"/>
        <v>100</v>
      </c>
    </row>
    <row r="225" spans="1:20" s="54" customFormat="1" ht="30" hidden="1" customHeight="1" outlineLevel="4" x14ac:dyDescent="0.2">
      <c r="A225" s="28" t="s">
        <v>328</v>
      </c>
      <c r="B225" s="139" t="s">
        <v>329</v>
      </c>
      <c r="C225" s="140"/>
      <c r="D225" s="19"/>
      <c r="E225" s="43">
        <f t="shared" si="31"/>
        <v>725.31</v>
      </c>
      <c r="F225" s="11"/>
      <c r="G225" s="11"/>
      <c r="H225" s="9">
        <v>725.31</v>
      </c>
      <c r="I225" s="10"/>
      <c r="J225" s="9"/>
      <c r="K225" s="11"/>
      <c r="L225" s="11"/>
      <c r="M225" s="9"/>
      <c r="N225" s="11"/>
      <c r="O225" s="43">
        <f t="shared" si="32"/>
        <v>725.31</v>
      </c>
      <c r="P225" s="11"/>
      <c r="Q225" s="11"/>
      <c r="R225" s="9">
        <v>725.31</v>
      </c>
      <c r="S225" s="11"/>
      <c r="T225" s="11">
        <f t="shared" si="33"/>
        <v>100</v>
      </c>
    </row>
    <row r="226" spans="1:20" s="54" customFormat="1" ht="30" hidden="1" customHeight="1" outlineLevel="4" x14ac:dyDescent="0.2">
      <c r="A226" s="28" t="s">
        <v>383</v>
      </c>
      <c r="B226" s="139" t="s">
        <v>395</v>
      </c>
      <c r="C226" s="140"/>
      <c r="D226" s="19"/>
      <c r="E226" s="43">
        <f t="shared" si="31"/>
        <v>150</v>
      </c>
      <c r="F226" s="11"/>
      <c r="G226" s="11"/>
      <c r="H226" s="9">
        <v>150</v>
      </c>
      <c r="I226" s="10"/>
      <c r="J226" s="9"/>
      <c r="K226" s="11"/>
      <c r="L226" s="11"/>
      <c r="M226" s="9"/>
      <c r="N226" s="11"/>
      <c r="O226" s="43">
        <f t="shared" si="32"/>
        <v>150</v>
      </c>
      <c r="P226" s="11"/>
      <c r="Q226" s="11"/>
      <c r="R226" s="9">
        <v>150</v>
      </c>
      <c r="S226" s="11"/>
      <c r="T226" s="11">
        <f t="shared" si="33"/>
        <v>100</v>
      </c>
    </row>
    <row r="227" spans="1:20" s="54" customFormat="1" ht="30" hidden="1" customHeight="1" outlineLevel="3" x14ac:dyDescent="0.2">
      <c r="A227" s="28" t="s">
        <v>146</v>
      </c>
      <c r="B227" s="139" t="s">
        <v>396</v>
      </c>
      <c r="C227" s="140"/>
      <c r="D227" s="19"/>
      <c r="E227" s="43">
        <f t="shared" si="31"/>
        <v>0</v>
      </c>
      <c r="F227" s="11"/>
      <c r="G227" s="11"/>
      <c r="H227" s="9">
        <v>0</v>
      </c>
      <c r="I227" s="10"/>
      <c r="J227" s="9"/>
      <c r="K227" s="11"/>
      <c r="L227" s="11"/>
      <c r="M227" s="9"/>
      <c r="N227" s="11"/>
      <c r="O227" s="43">
        <f t="shared" si="32"/>
        <v>0</v>
      </c>
      <c r="P227" s="11"/>
      <c r="Q227" s="11"/>
      <c r="R227" s="9">
        <v>0</v>
      </c>
      <c r="S227" s="11"/>
      <c r="T227" s="11" t="s">
        <v>20</v>
      </c>
    </row>
    <row r="228" spans="1:20" s="54" customFormat="1" ht="30" hidden="1" customHeight="1" outlineLevel="3" x14ac:dyDescent="0.2">
      <c r="A228" s="28" t="s">
        <v>401</v>
      </c>
      <c r="B228" s="139" t="s">
        <v>397</v>
      </c>
      <c r="C228" s="140"/>
      <c r="D228" s="19"/>
      <c r="E228" s="43">
        <f t="shared" si="31"/>
        <v>363.75</v>
      </c>
      <c r="F228" s="11"/>
      <c r="G228" s="11"/>
      <c r="H228" s="9">
        <v>363.75</v>
      </c>
      <c r="I228" s="10"/>
      <c r="J228" s="9"/>
      <c r="K228" s="11"/>
      <c r="L228" s="11"/>
      <c r="M228" s="9"/>
      <c r="N228" s="11"/>
      <c r="O228" s="43">
        <f t="shared" si="32"/>
        <v>363.74</v>
      </c>
      <c r="P228" s="11"/>
      <c r="Q228" s="11"/>
      <c r="R228" s="9">
        <v>363.74</v>
      </c>
      <c r="S228" s="11"/>
      <c r="T228" s="11">
        <f t="shared" si="33"/>
        <v>99.997250859106529</v>
      </c>
    </row>
    <row r="229" spans="1:20" s="54" customFormat="1" ht="30" hidden="1" customHeight="1" outlineLevel="3" x14ac:dyDescent="0.2">
      <c r="A229" s="28" t="s">
        <v>402</v>
      </c>
      <c r="B229" s="139" t="s">
        <v>398</v>
      </c>
      <c r="C229" s="140"/>
      <c r="D229" s="19"/>
      <c r="E229" s="43">
        <f t="shared" si="31"/>
        <v>4073.5</v>
      </c>
      <c r="F229" s="11"/>
      <c r="G229" s="11"/>
      <c r="H229" s="9">
        <f>H230+H231</f>
        <v>4073.5</v>
      </c>
      <c r="I229" s="10"/>
      <c r="J229" s="9"/>
      <c r="K229" s="11"/>
      <c r="L229" s="11"/>
      <c r="M229" s="9"/>
      <c r="N229" s="11"/>
      <c r="O229" s="43">
        <f t="shared" si="32"/>
        <v>4073.5</v>
      </c>
      <c r="P229" s="11"/>
      <c r="Q229" s="11"/>
      <c r="R229" s="9">
        <f>R230+R231</f>
        <v>4073.5</v>
      </c>
      <c r="S229" s="11"/>
      <c r="T229" s="11">
        <f t="shared" si="33"/>
        <v>100</v>
      </c>
    </row>
    <row r="230" spans="1:20" s="54" customFormat="1" ht="30" hidden="1" customHeight="1" outlineLevel="4" x14ac:dyDescent="0.2">
      <c r="A230" s="28" t="s">
        <v>403</v>
      </c>
      <c r="B230" s="139" t="s">
        <v>399</v>
      </c>
      <c r="C230" s="140"/>
      <c r="D230" s="19"/>
      <c r="E230" s="43">
        <f t="shared" si="31"/>
        <v>1643.75</v>
      </c>
      <c r="F230" s="11"/>
      <c r="G230" s="11"/>
      <c r="H230" s="9">
        <v>1643.75</v>
      </c>
      <c r="I230" s="10"/>
      <c r="J230" s="9"/>
      <c r="K230" s="11"/>
      <c r="L230" s="11"/>
      <c r="M230" s="9"/>
      <c r="N230" s="11"/>
      <c r="O230" s="43">
        <f t="shared" si="32"/>
        <v>1643.75</v>
      </c>
      <c r="P230" s="11"/>
      <c r="Q230" s="11"/>
      <c r="R230" s="9">
        <v>1643.75</v>
      </c>
      <c r="S230" s="11"/>
      <c r="T230" s="11">
        <f t="shared" si="33"/>
        <v>100</v>
      </c>
    </row>
    <row r="231" spans="1:20" s="54" customFormat="1" ht="30" hidden="1" customHeight="1" outlineLevel="4" x14ac:dyDescent="0.2">
      <c r="A231" s="105" t="s">
        <v>413</v>
      </c>
      <c r="B231" s="103"/>
      <c r="C231" s="104" t="s">
        <v>414</v>
      </c>
      <c r="D231" s="19"/>
      <c r="E231" s="43">
        <f t="shared" si="31"/>
        <v>2429.75</v>
      </c>
      <c r="F231" s="11"/>
      <c r="G231" s="11"/>
      <c r="H231" s="9">
        <v>2429.75</v>
      </c>
      <c r="I231" s="10"/>
      <c r="J231" s="9"/>
      <c r="K231" s="11"/>
      <c r="L231" s="11"/>
      <c r="M231" s="9"/>
      <c r="N231" s="11"/>
      <c r="O231" s="43">
        <f t="shared" si="32"/>
        <v>2429.75</v>
      </c>
      <c r="P231" s="11"/>
      <c r="Q231" s="11"/>
      <c r="R231" s="9">
        <v>2429.75</v>
      </c>
      <c r="S231" s="11"/>
      <c r="T231" s="11">
        <f t="shared" si="33"/>
        <v>100</v>
      </c>
    </row>
    <row r="232" spans="1:20" s="54" customFormat="1" ht="30" hidden="1" customHeight="1" outlineLevel="3" x14ac:dyDescent="0.2">
      <c r="A232" s="105" t="s">
        <v>404</v>
      </c>
      <c r="B232" s="150" t="s">
        <v>415</v>
      </c>
      <c r="C232" s="151"/>
      <c r="D232" s="19"/>
      <c r="E232" s="43">
        <f t="shared" si="31"/>
        <v>6089.42</v>
      </c>
      <c r="F232" s="11"/>
      <c r="G232" s="11"/>
      <c r="H232" s="9">
        <f>H233+H234</f>
        <v>6089.42</v>
      </c>
      <c r="I232" s="10"/>
      <c r="J232" s="9"/>
      <c r="K232" s="11"/>
      <c r="L232" s="11"/>
      <c r="M232" s="9"/>
      <c r="N232" s="11"/>
      <c r="O232" s="43">
        <f t="shared" si="32"/>
        <v>639.12</v>
      </c>
      <c r="P232" s="11"/>
      <c r="Q232" s="11"/>
      <c r="R232" s="9">
        <f>R233+R234</f>
        <v>639.12</v>
      </c>
      <c r="S232" s="11"/>
      <c r="T232" s="11">
        <f t="shared" si="33"/>
        <v>10.495580859917693</v>
      </c>
    </row>
    <row r="233" spans="1:20" s="54" customFormat="1" ht="30" hidden="1" customHeight="1" outlineLevel="4" x14ac:dyDescent="0.2">
      <c r="A233" s="105" t="s">
        <v>416</v>
      </c>
      <c r="B233" s="150" t="s">
        <v>418</v>
      </c>
      <c r="C233" s="151"/>
      <c r="D233" s="19"/>
      <c r="E233" s="43">
        <f t="shared" si="31"/>
        <v>5450.3</v>
      </c>
      <c r="F233" s="11"/>
      <c r="G233" s="11"/>
      <c r="H233" s="9">
        <v>5450.3</v>
      </c>
      <c r="I233" s="10"/>
      <c r="J233" s="9"/>
      <c r="K233" s="11"/>
      <c r="L233" s="11"/>
      <c r="M233" s="9"/>
      <c r="N233" s="11"/>
      <c r="O233" s="43">
        <f t="shared" si="32"/>
        <v>0</v>
      </c>
      <c r="P233" s="11"/>
      <c r="Q233" s="11"/>
      <c r="R233" s="9">
        <v>0</v>
      </c>
      <c r="S233" s="11"/>
      <c r="T233" s="111">
        <f t="shared" si="33"/>
        <v>0</v>
      </c>
    </row>
    <row r="234" spans="1:20" s="54" customFormat="1" ht="30" hidden="1" customHeight="1" outlineLevel="4" x14ac:dyDescent="0.2">
      <c r="A234" s="28" t="s">
        <v>417</v>
      </c>
      <c r="B234" s="139" t="s">
        <v>400</v>
      </c>
      <c r="C234" s="140"/>
      <c r="D234" s="19"/>
      <c r="E234" s="43">
        <f t="shared" si="31"/>
        <v>639.12</v>
      </c>
      <c r="F234" s="11"/>
      <c r="G234" s="11"/>
      <c r="H234" s="9">
        <v>639.12</v>
      </c>
      <c r="I234" s="10"/>
      <c r="J234" s="9"/>
      <c r="K234" s="11"/>
      <c r="L234" s="11"/>
      <c r="M234" s="9"/>
      <c r="N234" s="11"/>
      <c r="O234" s="43">
        <f t="shared" si="32"/>
        <v>639.12</v>
      </c>
      <c r="P234" s="11"/>
      <c r="Q234" s="11"/>
      <c r="R234" s="9">
        <v>639.12</v>
      </c>
      <c r="S234" s="11"/>
      <c r="T234" s="11">
        <f t="shared" si="33"/>
        <v>100</v>
      </c>
    </row>
    <row r="235" spans="1:20" s="54" customFormat="1" ht="59.45" hidden="1" customHeight="1" outlineLevel="2" x14ac:dyDescent="0.2">
      <c r="A235" s="28" t="s">
        <v>137</v>
      </c>
      <c r="B235" s="135" t="s">
        <v>330</v>
      </c>
      <c r="C235" s="135"/>
      <c r="D235" s="19"/>
      <c r="E235" s="43">
        <f t="shared" si="31"/>
        <v>20028.16</v>
      </c>
      <c r="F235" s="11"/>
      <c r="G235" s="11"/>
      <c r="H235" s="9">
        <f>H236</f>
        <v>20028.16</v>
      </c>
      <c r="I235" s="10"/>
      <c r="J235" s="9"/>
      <c r="K235" s="11"/>
      <c r="L235" s="11"/>
      <c r="M235" s="9"/>
      <c r="N235" s="11"/>
      <c r="O235" s="43">
        <f t="shared" si="32"/>
        <v>20028.16</v>
      </c>
      <c r="P235" s="11"/>
      <c r="Q235" s="11"/>
      <c r="R235" s="9">
        <f>R236</f>
        <v>20028.16</v>
      </c>
      <c r="S235" s="11"/>
      <c r="T235" s="11">
        <f t="shared" si="33"/>
        <v>100</v>
      </c>
    </row>
    <row r="236" spans="1:20" s="54" customFormat="1" ht="30" hidden="1" customHeight="1" outlineLevel="3" x14ac:dyDescent="0.2">
      <c r="A236" s="28" t="s">
        <v>101</v>
      </c>
      <c r="B236" s="135" t="s">
        <v>85</v>
      </c>
      <c r="C236" s="135"/>
      <c r="D236" s="19"/>
      <c r="E236" s="43">
        <f t="shared" si="31"/>
        <v>20028.16</v>
      </c>
      <c r="F236" s="11"/>
      <c r="G236" s="11"/>
      <c r="H236" s="9">
        <v>20028.16</v>
      </c>
      <c r="I236" s="10"/>
      <c r="J236" s="9"/>
      <c r="K236" s="11"/>
      <c r="L236" s="11"/>
      <c r="M236" s="9"/>
      <c r="N236" s="11"/>
      <c r="O236" s="43">
        <f t="shared" si="32"/>
        <v>20028.16</v>
      </c>
      <c r="P236" s="11"/>
      <c r="Q236" s="11"/>
      <c r="R236" s="9">
        <v>20028.16</v>
      </c>
      <c r="S236" s="11"/>
      <c r="T236" s="11">
        <f t="shared" si="33"/>
        <v>100</v>
      </c>
    </row>
    <row r="237" spans="1:20" s="59" customFormat="1" ht="30" hidden="1" customHeight="1" outlineLevel="1" x14ac:dyDescent="0.2">
      <c r="A237" s="141" t="s">
        <v>333</v>
      </c>
      <c r="B237" s="141"/>
      <c r="C237" s="141"/>
      <c r="D237" s="13"/>
      <c r="E237" s="41">
        <f>G237+H237+F237</f>
        <v>39547.839999999997</v>
      </c>
      <c r="F237" s="41">
        <f>F238+F240</f>
        <v>6280</v>
      </c>
      <c r="G237" s="41">
        <f>G238+G240</f>
        <v>13720</v>
      </c>
      <c r="H237" s="41">
        <f>H238+H240</f>
        <v>19547.84</v>
      </c>
      <c r="I237" s="17"/>
      <c r="J237" s="41"/>
      <c r="K237" s="14"/>
      <c r="L237" s="14"/>
      <c r="M237" s="41"/>
      <c r="N237" s="14"/>
      <c r="O237" s="41">
        <f>Q237+R237+P237</f>
        <v>39547.839999999997</v>
      </c>
      <c r="P237" s="41">
        <f>P238+P240</f>
        <v>6280</v>
      </c>
      <c r="Q237" s="41">
        <f>Q238+Q240</f>
        <v>13720</v>
      </c>
      <c r="R237" s="41">
        <f>R238+R240</f>
        <v>19547.84</v>
      </c>
      <c r="S237" s="14"/>
      <c r="T237" s="14">
        <f t="shared" si="33"/>
        <v>100</v>
      </c>
    </row>
    <row r="238" spans="1:20" s="54" customFormat="1" ht="30" hidden="1" customHeight="1" outlineLevel="2" x14ac:dyDescent="0.2">
      <c r="A238" s="28">
        <v>1</v>
      </c>
      <c r="B238" s="135" t="s">
        <v>331</v>
      </c>
      <c r="C238" s="135"/>
      <c r="D238" s="19"/>
      <c r="E238" s="43">
        <f t="shared" ref="E238:E241" si="34">G238+H238+F238</f>
        <v>25758.58</v>
      </c>
      <c r="F238" s="99">
        <f>F239</f>
        <v>6280</v>
      </c>
      <c r="G238" s="99">
        <f t="shared" ref="G238:H238" si="35">G239</f>
        <v>13720</v>
      </c>
      <c r="H238" s="99">
        <f t="shared" si="35"/>
        <v>5758.58</v>
      </c>
      <c r="I238" s="10"/>
      <c r="J238" s="9"/>
      <c r="K238" s="11"/>
      <c r="L238" s="11"/>
      <c r="M238" s="9"/>
      <c r="N238" s="11"/>
      <c r="O238" s="43">
        <f t="shared" ref="O238" si="36">Q238+R238+P238</f>
        <v>25758.58</v>
      </c>
      <c r="P238" s="99">
        <f>P239</f>
        <v>6280</v>
      </c>
      <c r="Q238" s="99">
        <f t="shared" ref="Q238:R238" si="37">Q239</f>
        <v>13720</v>
      </c>
      <c r="R238" s="99">
        <f t="shared" si="37"/>
        <v>5758.58</v>
      </c>
      <c r="S238" s="11"/>
      <c r="T238" s="11">
        <f t="shared" si="33"/>
        <v>100</v>
      </c>
    </row>
    <row r="239" spans="1:20" s="54" customFormat="1" ht="30" hidden="1" customHeight="1" outlineLevel="3" x14ac:dyDescent="0.2">
      <c r="A239" s="28" t="s">
        <v>42</v>
      </c>
      <c r="B239" s="135" t="s">
        <v>405</v>
      </c>
      <c r="C239" s="135"/>
      <c r="D239" s="19"/>
      <c r="E239" s="43">
        <f t="shared" si="34"/>
        <v>25758.58</v>
      </c>
      <c r="F239" s="99">
        <v>6280</v>
      </c>
      <c r="G239" s="99">
        <v>13720</v>
      </c>
      <c r="H239" s="100">
        <v>5758.58</v>
      </c>
      <c r="I239" s="10"/>
      <c r="J239" s="9"/>
      <c r="K239" s="11"/>
      <c r="L239" s="11"/>
      <c r="M239" s="9"/>
      <c r="N239" s="11"/>
      <c r="O239" s="43">
        <f>Q239+R239+P239</f>
        <v>25758.58</v>
      </c>
      <c r="P239" s="99">
        <v>6280</v>
      </c>
      <c r="Q239" s="99">
        <v>13720</v>
      </c>
      <c r="R239" s="100">
        <v>5758.58</v>
      </c>
      <c r="S239" s="11"/>
      <c r="T239" s="11">
        <f t="shared" si="33"/>
        <v>100</v>
      </c>
    </row>
    <row r="240" spans="1:20" s="54" customFormat="1" ht="30" hidden="1" customHeight="1" outlineLevel="2" x14ac:dyDescent="0.2">
      <c r="A240" s="28">
        <v>2</v>
      </c>
      <c r="B240" s="135" t="s">
        <v>332</v>
      </c>
      <c r="C240" s="135"/>
      <c r="D240" s="19"/>
      <c r="E240" s="43">
        <f t="shared" si="34"/>
        <v>13789.26</v>
      </c>
      <c r="F240" s="11"/>
      <c r="G240" s="11"/>
      <c r="H240" s="9">
        <f>H241</f>
        <v>13789.26</v>
      </c>
      <c r="I240" s="10"/>
      <c r="J240" s="9"/>
      <c r="K240" s="11"/>
      <c r="L240" s="11"/>
      <c r="M240" s="9"/>
      <c r="N240" s="11"/>
      <c r="O240" s="43">
        <f t="shared" si="32"/>
        <v>13789.26</v>
      </c>
      <c r="P240" s="11"/>
      <c r="Q240" s="11"/>
      <c r="R240" s="9">
        <f>R241</f>
        <v>13789.26</v>
      </c>
      <c r="S240" s="11"/>
      <c r="T240" s="11">
        <f t="shared" si="33"/>
        <v>100</v>
      </c>
    </row>
    <row r="241" spans="1:20" s="54" customFormat="1" ht="30" hidden="1" customHeight="1" outlineLevel="3" x14ac:dyDescent="0.2">
      <c r="A241" s="28" t="s">
        <v>101</v>
      </c>
      <c r="B241" s="135" t="s">
        <v>406</v>
      </c>
      <c r="C241" s="135"/>
      <c r="D241" s="19"/>
      <c r="E241" s="43">
        <f t="shared" si="34"/>
        <v>13789.26</v>
      </c>
      <c r="F241" s="11"/>
      <c r="G241" s="11"/>
      <c r="H241" s="9">
        <v>13789.26</v>
      </c>
      <c r="I241" s="10"/>
      <c r="J241" s="9"/>
      <c r="K241" s="11"/>
      <c r="L241" s="11"/>
      <c r="M241" s="9"/>
      <c r="N241" s="11"/>
      <c r="O241" s="43">
        <f t="shared" si="32"/>
        <v>13789.26</v>
      </c>
      <c r="P241" s="11"/>
      <c r="Q241" s="11"/>
      <c r="R241" s="9">
        <v>13789.26</v>
      </c>
      <c r="S241" s="11"/>
      <c r="T241" s="11">
        <f t="shared" si="33"/>
        <v>100</v>
      </c>
    </row>
    <row r="242" spans="1:20" s="40" customFormat="1" ht="15.75" customHeight="1" x14ac:dyDescent="0.2">
      <c r="A242" s="28"/>
      <c r="B242" s="148" t="s">
        <v>11</v>
      </c>
      <c r="C242" s="148"/>
      <c r="D242" s="20"/>
      <c r="E242" s="78">
        <f>E198+E172+E142+E87+E76+E56+E49+E20+E39+E9</f>
        <v>700209.27199999988</v>
      </c>
      <c r="F242" s="78">
        <f>F198+F172+F142+F87+F76+F56+F49+F20+F39+F9</f>
        <v>6280</v>
      </c>
      <c r="G242" s="78">
        <f>G198+G172+G142+G87+G76+G56+G49+G20+G39+G9</f>
        <v>59273.290000000008</v>
      </c>
      <c r="H242" s="78">
        <f>H198+H172+H142+H87+H76+H56+H49+H20+H39+H9</f>
        <v>634655.98199999984</v>
      </c>
      <c r="I242" s="78"/>
      <c r="J242" s="78">
        <f t="shared" ref="J242:R242" si="38">J198+J172+J142+J87+J76+J56+J49+J20+J39+J9</f>
        <v>0</v>
      </c>
      <c r="K242" s="78">
        <f t="shared" si="38"/>
        <v>0</v>
      </c>
      <c r="L242" s="78">
        <f t="shared" si="38"/>
        <v>0</v>
      </c>
      <c r="M242" s="78">
        <f t="shared" si="38"/>
        <v>0</v>
      </c>
      <c r="N242" s="78">
        <f t="shared" si="38"/>
        <v>0</v>
      </c>
      <c r="O242" s="78">
        <f t="shared" si="38"/>
        <v>688328.56199999992</v>
      </c>
      <c r="P242" s="78">
        <f t="shared" si="38"/>
        <v>6280</v>
      </c>
      <c r="Q242" s="78">
        <f t="shared" si="38"/>
        <v>59254.320000000007</v>
      </c>
      <c r="R242" s="78">
        <f t="shared" si="38"/>
        <v>622794.24199999997</v>
      </c>
      <c r="S242" s="78"/>
      <c r="T242" s="79">
        <f>O242/E242*100</f>
        <v>98.303262970787969</v>
      </c>
    </row>
    <row r="243" spans="1:20" s="40" customFormat="1" x14ac:dyDescent="0.2">
      <c r="A243" s="8"/>
      <c r="B243" s="25"/>
      <c r="C243" s="26"/>
      <c r="D243" s="8"/>
      <c r="E243" s="21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s="40" customFormat="1" x14ac:dyDescent="0.2">
      <c r="A244" s="8"/>
      <c r="B244" s="25"/>
      <c r="C244" s="26"/>
      <c r="D244" s="8"/>
      <c r="E244" s="8"/>
      <c r="F244" s="8"/>
      <c r="G244" s="22"/>
      <c r="H244" s="22"/>
      <c r="I244" s="8"/>
      <c r="J244" s="23"/>
      <c r="K244" s="23"/>
      <c r="L244" s="23"/>
      <c r="M244" s="23"/>
      <c r="N244" s="8"/>
      <c r="O244" s="8"/>
      <c r="P244" s="24"/>
      <c r="Q244" s="24"/>
      <c r="R244" s="24"/>
      <c r="S244" s="8"/>
      <c r="T244" s="8"/>
    </row>
    <row r="245" spans="1:20" s="40" customFormat="1" x14ac:dyDescent="0.2">
      <c r="A245" s="8"/>
      <c r="B245" s="25"/>
      <c r="C245" s="26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s="40" customFormat="1" x14ac:dyDescent="0.2">
      <c r="A246" s="8"/>
      <c r="B246" s="25"/>
      <c r="C246" s="26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</sheetData>
  <sheetProtection selectLockedCells="1" selectUnlockedCells="1"/>
  <protectedRanges>
    <protectedRange sqref="E9:R9 R10 R17" name="Диапазон1"/>
  </protectedRanges>
  <mergeCells count="247">
    <mergeCell ref="B218:C218"/>
    <mergeCell ref="B219:C219"/>
    <mergeCell ref="B220:C220"/>
    <mergeCell ref="B239:C239"/>
    <mergeCell ref="B240:C240"/>
    <mergeCell ref="B226:C226"/>
    <mergeCell ref="B227:C227"/>
    <mergeCell ref="B228:C228"/>
    <mergeCell ref="B229:C229"/>
    <mergeCell ref="B230:C230"/>
    <mergeCell ref="B234:C234"/>
    <mergeCell ref="B232:C232"/>
    <mergeCell ref="B233:C233"/>
    <mergeCell ref="B197:C197"/>
    <mergeCell ref="B196:C196"/>
    <mergeCell ref="B195:C195"/>
    <mergeCell ref="B194:C194"/>
    <mergeCell ref="B193:C193"/>
    <mergeCell ref="B192:C192"/>
    <mergeCell ref="B191:C191"/>
    <mergeCell ref="B190:C190"/>
    <mergeCell ref="B81:C81"/>
    <mergeCell ref="B175:C175"/>
    <mergeCell ref="B167:C167"/>
    <mergeCell ref="B168:C168"/>
    <mergeCell ref="B162:C162"/>
    <mergeCell ref="B161:C161"/>
    <mergeCell ref="B103:C103"/>
    <mergeCell ref="B104:C104"/>
    <mergeCell ref="B135:C135"/>
    <mergeCell ref="B131:C131"/>
    <mergeCell ref="B130:C130"/>
    <mergeCell ref="B129:C129"/>
    <mergeCell ref="B128:C128"/>
    <mergeCell ref="B85:C85"/>
    <mergeCell ref="B86:C86"/>
    <mergeCell ref="B92:C92"/>
    <mergeCell ref="B189:C189"/>
    <mergeCell ref="B188:C188"/>
    <mergeCell ref="B187:C187"/>
    <mergeCell ref="B186:C186"/>
    <mergeCell ref="B185:C185"/>
    <mergeCell ref="B184:C184"/>
    <mergeCell ref="B176:C176"/>
    <mergeCell ref="B172:C172"/>
    <mergeCell ref="B183:C183"/>
    <mergeCell ref="B182:C182"/>
    <mergeCell ref="B173:C173"/>
    <mergeCell ref="B181:C181"/>
    <mergeCell ref="B180:C180"/>
    <mergeCell ref="B179:C179"/>
    <mergeCell ref="B178:C178"/>
    <mergeCell ref="B177:C177"/>
    <mergeCell ref="B174:C174"/>
    <mergeCell ref="B136:C136"/>
    <mergeCell ref="B137:C137"/>
    <mergeCell ref="B138:C138"/>
    <mergeCell ref="B139:C139"/>
    <mergeCell ref="B143:C143"/>
    <mergeCell ref="B88:C88"/>
    <mergeCell ref="B52:C52"/>
    <mergeCell ref="B84:C84"/>
    <mergeCell ref="B58:C58"/>
    <mergeCell ref="B75:C75"/>
    <mergeCell ref="B62:C62"/>
    <mergeCell ref="B80:C80"/>
    <mergeCell ref="B78:C78"/>
    <mergeCell ref="B63:C63"/>
    <mergeCell ref="B70:C70"/>
    <mergeCell ref="B73:C73"/>
    <mergeCell ref="B74:C74"/>
    <mergeCell ref="B76:C76"/>
    <mergeCell ref="B108:C108"/>
    <mergeCell ref="B109:C109"/>
    <mergeCell ref="B110:C110"/>
    <mergeCell ref="B16:C16"/>
    <mergeCell ref="B17:C17"/>
    <mergeCell ref="B18:C18"/>
    <mergeCell ref="B19:C19"/>
    <mergeCell ref="B9:C9"/>
    <mergeCell ref="B10:C10"/>
    <mergeCell ref="B14:C14"/>
    <mergeCell ref="B20:C20"/>
    <mergeCell ref="B125:C125"/>
    <mergeCell ref="B119:C119"/>
    <mergeCell ref="A2:T2"/>
    <mergeCell ref="A3:T3"/>
    <mergeCell ref="A4:T4"/>
    <mergeCell ref="A6:A8"/>
    <mergeCell ref="D6:D8"/>
    <mergeCell ref="E6:I6"/>
    <mergeCell ref="E7:I7"/>
    <mergeCell ref="J6:N6"/>
    <mergeCell ref="J7:N7"/>
    <mergeCell ref="B6:C8"/>
    <mergeCell ref="O6:S6"/>
    <mergeCell ref="O7:S7"/>
    <mergeCell ref="T6:T8"/>
    <mergeCell ref="B21:C21"/>
    <mergeCell ref="B22:C22"/>
    <mergeCell ref="B35:C35"/>
    <mergeCell ref="B34:C34"/>
    <mergeCell ref="B33:C33"/>
    <mergeCell ref="B32:C32"/>
    <mergeCell ref="B26:C26"/>
    <mergeCell ref="B23:C23"/>
    <mergeCell ref="B24:C24"/>
    <mergeCell ref="B11:C11"/>
    <mergeCell ref="B12:C12"/>
    <mergeCell ref="B13:C13"/>
    <mergeCell ref="B15:C15"/>
    <mergeCell ref="B25:C25"/>
    <mergeCell ref="B31:C31"/>
    <mergeCell ref="B30:C30"/>
    <mergeCell ref="B27:C27"/>
    <mergeCell ref="B111:C111"/>
    <mergeCell ref="B57:C57"/>
    <mergeCell ref="B50:C50"/>
    <mergeCell ref="B95:C95"/>
    <mergeCell ref="B56:C56"/>
    <mergeCell ref="B94:C94"/>
    <mergeCell ref="B93:C93"/>
    <mergeCell ref="B53:C53"/>
    <mergeCell ref="B42:C42"/>
    <mergeCell ref="B28:C28"/>
    <mergeCell ref="B39:C39"/>
    <mergeCell ref="B29:C29"/>
    <mergeCell ref="B38:C38"/>
    <mergeCell ref="B37:C37"/>
    <mergeCell ref="B36:C36"/>
    <mergeCell ref="B40:C40"/>
    <mergeCell ref="B213:C213"/>
    <mergeCell ref="B225:C225"/>
    <mergeCell ref="B224:C224"/>
    <mergeCell ref="B223:C223"/>
    <mergeCell ref="B222:C222"/>
    <mergeCell ref="B221:C221"/>
    <mergeCell ref="B77:C77"/>
    <mergeCell ref="B59:C59"/>
    <mergeCell ref="B72:C72"/>
    <mergeCell ref="B60:C60"/>
    <mergeCell ref="B61:C61"/>
    <mergeCell ref="B66:C66"/>
    <mergeCell ref="B67:C67"/>
    <mergeCell ref="B68:C68"/>
    <mergeCell ref="B69:C69"/>
    <mergeCell ref="B71:C71"/>
    <mergeCell ref="B102:C102"/>
    <mergeCell ref="B99:C99"/>
    <mergeCell ref="B101:C101"/>
    <mergeCell ref="B105:C105"/>
    <mergeCell ref="B106:C106"/>
    <mergeCell ref="B79:C79"/>
    <mergeCell ref="B82:C82"/>
    <mergeCell ref="B83:C83"/>
    <mergeCell ref="B242:C242"/>
    <mergeCell ref="B198:C198"/>
    <mergeCell ref="B199:C199"/>
    <mergeCell ref="B210:C210"/>
    <mergeCell ref="B203:C203"/>
    <mergeCell ref="B204:C204"/>
    <mergeCell ref="B206:C206"/>
    <mergeCell ref="B209:C209"/>
    <mergeCell ref="B212:C212"/>
    <mergeCell ref="B215:C215"/>
    <mergeCell ref="B200:C200"/>
    <mergeCell ref="B201:C201"/>
    <mergeCell ref="B202:C202"/>
    <mergeCell ref="B205:C205"/>
    <mergeCell ref="B207:C207"/>
    <mergeCell ref="B208:C208"/>
    <mergeCell ref="B241:C241"/>
    <mergeCell ref="A237:C237"/>
    <mergeCell ref="B235:C235"/>
    <mergeCell ref="B236:C236"/>
    <mergeCell ref="B238:C238"/>
    <mergeCell ref="B214:C214"/>
    <mergeCell ref="B216:C216"/>
    <mergeCell ref="B217:C217"/>
    <mergeCell ref="B46:C46"/>
    <mergeCell ref="B43:C43"/>
    <mergeCell ref="B41:C41"/>
    <mergeCell ref="B54:C54"/>
    <mergeCell ref="B55:C55"/>
    <mergeCell ref="B44:C44"/>
    <mergeCell ref="B49:C49"/>
    <mergeCell ref="B51:C51"/>
    <mergeCell ref="B107:C107"/>
    <mergeCell ref="B98:C98"/>
    <mergeCell ref="B87:C87"/>
    <mergeCell ref="B96:C96"/>
    <mergeCell ref="B97:C97"/>
    <mergeCell ref="B100:C100"/>
    <mergeCell ref="B91:C91"/>
    <mergeCell ref="B90:C90"/>
    <mergeCell ref="B89:C89"/>
    <mergeCell ref="B45:C45"/>
    <mergeCell ref="B48:C48"/>
    <mergeCell ref="B47:C47"/>
    <mergeCell ref="D155:D161"/>
    <mergeCell ref="D162:D164"/>
    <mergeCell ref="B169:C169"/>
    <mergeCell ref="B170:C170"/>
    <mergeCell ref="D165:D171"/>
    <mergeCell ref="D145:D146"/>
    <mergeCell ref="B146:C146"/>
    <mergeCell ref="B147:C147"/>
    <mergeCell ref="B148:C148"/>
    <mergeCell ref="B151:C151"/>
    <mergeCell ref="B152:C152"/>
    <mergeCell ref="B159:C159"/>
    <mergeCell ref="B160:C160"/>
    <mergeCell ref="B145:C145"/>
    <mergeCell ref="B149:C149"/>
    <mergeCell ref="B150:C150"/>
    <mergeCell ref="B153:C153"/>
    <mergeCell ref="B154:C154"/>
    <mergeCell ref="B171:C171"/>
    <mergeCell ref="B165:C165"/>
    <mergeCell ref="B166:C166"/>
    <mergeCell ref="B156:C156"/>
    <mergeCell ref="B157:C157"/>
    <mergeCell ref="B158:C158"/>
    <mergeCell ref="B163:C163"/>
    <mergeCell ref="B164:C164"/>
    <mergeCell ref="B112:C112"/>
    <mergeCell ref="B113:C113"/>
    <mergeCell ref="B114:C114"/>
    <mergeCell ref="B132:C132"/>
    <mergeCell ref="B144:C144"/>
    <mergeCell ref="B140:C140"/>
    <mergeCell ref="B141:C141"/>
    <mergeCell ref="B142:C142"/>
    <mergeCell ref="B127:C127"/>
    <mergeCell ref="B126:C126"/>
    <mergeCell ref="B123:C123"/>
    <mergeCell ref="B122:C122"/>
    <mergeCell ref="B118:C118"/>
    <mergeCell ref="B117:C117"/>
    <mergeCell ref="B115:C115"/>
    <mergeCell ref="B155:C155"/>
    <mergeCell ref="B133:C133"/>
    <mergeCell ref="B134:C134"/>
    <mergeCell ref="B116:C116"/>
    <mergeCell ref="B120:C120"/>
    <mergeCell ref="B121:C121"/>
    <mergeCell ref="B124:C124"/>
  </mergeCells>
  <pageMargins left="0" right="0" top="0.35433070866141736" bottom="0.59055118110236227" header="0.31496062992125984" footer="0.31496062992125984"/>
  <pageSetup paperSize="9" scale="57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topLeftCell="A34" workbookViewId="0">
      <selection activeCell="I16" sqref="I16:I18"/>
    </sheetView>
  </sheetViews>
  <sheetFormatPr defaultColWidth="9.140625" defaultRowHeight="15.75" x14ac:dyDescent="0.25"/>
  <cols>
    <col min="1" max="1" width="5.85546875" style="1" customWidth="1"/>
    <col min="2" max="2" width="84.28515625" style="1" customWidth="1"/>
    <col min="3" max="3" width="11.85546875" style="2" customWidth="1"/>
    <col min="4" max="4" width="24.140625" style="1" customWidth="1"/>
    <col min="5" max="5" width="14.85546875" style="1" customWidth="1"/>
    <col min="6" max="6" width="15.5703125" style="1" customWidth="1"/>
    <col min="7" max="7" width="42.42578125" style="1" customWidth="1"/>
    <col min="8" max="8" width="14" style="1" bestFit="1" customWidth="1"/>
    <col min="9" max="9" width="13.140625" style="1" bestFit="1" customWidth="1"/>
    <col min="10" max="16384" width="9.140625" style="1"/>
  </cols>
  <sheetData>
    <row r="1" spans="1:11" ht="24" customHeight="1" x14ac:dyDescent="0.25">
      <c r="A1" s="168" t="s">
        <v>453</v>
      </c>
      <c r="B1" s="168"/>
      <c r="C1" s="168"/>
      <c r="D1" s="168"/>
      <c r="E1" s="168"/>
      <c r="F1" s="168"/>
      <c r="G1" s="168"/>
    </row>
    <row r="3" spans="1:11" ht="47.25" customHeight="1" x14ac:dyDescent="0.25">
      <c r="A3" s="169" t="s">
        <v>0</v>
      </c>
      <c r="B3" s="169" t="s">
        <v>23</v>
      </c>
      <c r="C3" s="169" t="s">
        <v>24</v>
      </c>
      <c r="D3" s="175" t="s">
        <v>25</v>
      </c>
      <c r="E3" s="176"/>
      <c r="F3" s="177"/>
      <c r="G3" s="169" t="s">
        <v>26</v>
      </c>
      <c r="H3" s="3"/>
      <c r="I3" s="3"/>
      <c r="J3" s="3"/>
      <c r="K3" s="3"/>
    </row>
    <row r="4" spans="1:11" ht="30" customHeight="1" x14ac:dyDescent="0.25">
      <c r="A4" s="170"/>
      <c r="B4" s="170"/>
      <c r="C4" s="170"/>
      <c r="D4" s="169" t="s">
        <v>27</v>
      </c>
      <c r="E4" s="178" t="s">
        <v>28</v>
      </c>
      <c r="F4" s="178"/>
      <c r="G4" s="170"/>
      <c r="H4" s="3"/>
      <c r="I4" s="3"/>
      <c r="J4" s="3"/>
      <c r="K4" s="3"/>
    </row>
    <row r="5" spans="1:11" x14ac:dyDescent="0.25">
      <c r="A5" s="171"/>
      <c r="B5" s="171"/>
      <c r="C5" s="171"/>
      <c r="D5" s="171"/>
      <c r="E5" s="107" t="s">
        <v>29</v>
      </c>
      <c r="F5" s="107" t="s">
        <v>30</v>
      </c>
      <c r="G5" s="171"/>
      <c r="H5" s="3"/>
      <c r="I5" s="3"/>
      <c r="J5" s="3"/>
      <c r="K5" s="3"/>
    </row>
    <row r="6" spans="1:11" ht="33" customHeight="1" x14ac:dyDescent="0.25">
      <c r="A6" s="172" t="s">
        <v>421</v>
      </c>
      <c r="B6" s="173"/>
      <c r="C6" s="173"/>
      <c r="D6" s="173"/>
      <c r="E6" s="173"/>
      <c r="F6" s="173"/>
      <c r="G6" s="174"/>
      <c r="H6" s="3"/>
      <c r="I6" s="3"/>
      <c r="J6" s="3"/>
      <c r="K6" s="3"/>
    </row>
    <row r="7" spans="1:11" ht="46.5" customHeight="1" x14ac:dyDescent="0.25">
      <c r="A7" s="6">
        <v>1</v>
      </c>
      <c r="B7" s="112" t="s">
        <v>335</v>
      </c>
      <c r="C7" s="6" t="s">
        <v>32</v>
      </c>
      <c r="D7" s="6">
        <v>2.5299999999999998</v>
      </c>
      <c r="E7" s="6">
        <v>1</v>
      </c>
      <c r="F7" s="6">
        <v>20</v>
      </c>
      <c r="G7" s="113"/>
      <c r="H7" s="3"/>
      <c r="I7" s="3"/>
      <c r="J7" s="3"/>
      <c r="K7" s="3"/>
    </row>
    <row r="8" spans="1:11" ht="32.25" customHeight="1" x14ac:dyDescent="0.25">
      <c r="A8" s="6">
        <v>2</v>
      </c>
      <c r="B8" s="112" t="s">
        <v>336</v>
      </c>
      <c r="C8" s="6" t="s">
        <v>32</v>
      </c>
      <c r="D8" s="6" t="s">
        <v>20</v>
      </c>
      <c r="E8" s="6">
        <v>5</v>
      </c>
      <c r="F8" s="6" t="s">
        <v>20</v>
      </c>
      <c r="G8" s="113"/>
      <c r="H8" s="3"/>
      <c r="I8" s="3"/>
      <c r="J8" s="3"/>
      <c r="K8" s="3"/>
    </row>
    <row r="9" spans="1:11" ht="50.45" customHeight="1" x14ac:dyDescent="0.25">
      <c r="A9" s="6">
        <v>3</v>
      </c>
      <c r="B9" s="112" t="s">
        <v>422</v>
      </c>
      <c r="C9" s="6" t="s">
        <v>32</v>
      </c>
      <c r="D9" s="6">
        <v>59.4</v>
      </c>
      <c r="E9" s="6">
        <v>10</v>
      </c>
      <c r="F9" s="6">
        <v>23.7</v>
      </c>
      <c r="G9" s="113"/>
      <c r="H9" s="3"/>
      <c r="I9" s="3"/>
      <c r="J9" s="3"/>
      <c r="K9" s="3"/>
    </row>
    <row r="10" spans="1:11" ht="47.25" customHeight="1" x14ac:dyDescent="0.25">
      <c r="A10" s="6">
        <v>4</v>
      </c>
      <c r="B10" s="112" t="s">
        <v>423</v>
      </c>
      <c r="C10" s="6" t="s">
        <v>32</v>
      </c>
      <c r="D10" s="6">
        <v>115</v>
      </c>
      <c r="E10" s="6">
        <v>90</v>
      </c>
      <c r="F10" s="6">
        <v>100</v>
      </c>
      <c r="G10" s="113"/>
      <c r="H10" s="3"/>
      <c r="I10" s="3"/>
      <c r="J10" s="3"/>
      <c r="K10" s="3"/>
    </row>
    <row r="11" spans="1:11" ht="39.6" customHeight="1" x14ac:dyDescent="0.25">
      <c r="A11" s="6">
        <v>5</v>
      </c>
      <c r="B11" s="112" t="s">
        <v>337</v>
      </c>
      <c r="C11" s="6" t="s">
        <v>32</v>
      </c>
      <c r="D11" s="6">
        <v>100</v>
      </c>
      <c r="E11" s="6">
        <v>97</v>
      </c>
      <c r="F11" s="6">
        <v>100</v>
      </c>
      <c r="G11" s="113"/>
      <c r="H11" s="3"/>
      <c r="I11" s="3"/>
      <c r="J11" s="3"/>
      <c r="K11" s="3"/>
    </row>
    <row r="12" spans="1:11" ht="39.6" customHeight="1" x14ac:dyDescent="0.25">
      <c r="A12" s="120">
        <v>6</v>
      </c>
      <c r="B12" s="112" t="s">
        <v>454</v>
      </c>
      <c r="C12" s="6" t="s">
        <v>455</v>
      </c>
      <c r="D12" s="6" t="s">
        <v>20</v>
      </c>
      <c r="E12" s="6">
        <v>16.5</v>
      </c>
      <c r="F12" s="6" t="s">
        <v>20</v>
      </c>
      <c r="G12" s="113"/>
      <c r="H12" s="3"/>
      <c r="I12" s="3"/>
      <c r="J12" s="3"/>
      <c r="K12" s="3"/>
    </row>
    <row r="13" spans="1:11" ht="47.45" customHeight="1" x14ac:dyDescent="0.25">
      <c r="A13" s="164" t="s">
        <v>424</v>
      </c>
      <c r="B13" s="165"/>
      <c r="C13" s="165"/>
      <c r="D13" s="165"/>
      <c r="E13" s="165"/>
      <c r="F13" s="165"/>
      <c r="G13" s="166"/>
      <c r="H13" s="3"/>
      <c r="I13" s="3"/>
      <c r="J13" s="3"/>
      <c r="K13" s="3"/>
    </row>
    <row r="14" spans="1:11" ht="58.5" customHeight="1" x14ac:dyDescent="0.25">
      <c r="A14" s="6">
        <v>1</v>
      </c>
      <c r="B14" s="114" t="s">
        <v>425</v>
      </c>
      <c r="C14" s="6" t="s">
        <v>32</v>
      </c>
      <c r="D14" s="115">
        <v>100</v>
      </c>
      <c r="E14" s="6">
        <v>100</v>
      </c>
      <c r="F14" s="115">
        <v>100</v>
      </c>
      <c r="G14" s="113"/>
      <c r="H14" s="3"/>
      <c r="I14" s="3"/>
      <c r="J14" s="3"/>
      <c r="K14" s="3"/>
    </row>
    <row r="15" spans="1:11" ht="45.75" customHeight="1" x14ac:dyDescent="0.25">
      <c r="A15" s="164" t="s">
        <v>426</v>
      </c>
      <c r="B15" s="165"/>
      <c r="C15" s="165"/>
      <c r="D15" s="165"/>
      <c r="E15" s="165"/>
      <c r="F15" s="165"/>
      <c r="G15" s="166"/>
      <c r="H15" s="3"/>
      <c r="I15" s="3"/>
      <c r="J15" s="3"/>
      <c r="K15" s="3"/>
    </row>
    <row r="16" spans="1:11" x14ac:dyDescent="0.25">
      <c r="A16" s="6">
        <v>1</v>
      </c>
      <c r="B16" s="112" t="s">
        <v>427</v>
      </c>
      <c r="C16" s="6" t="s">
        <v>32</v>
      </c>
      <c r="D16" s="6">
        <v>101.8</v>
      </c>
      <c r="E16" s="6">
        <v>98.08</v>
      </c>
      <c r="F16" s="6">
        <v>73.599999999999994</v>
      </c>
      <c r="G16" s="113"/>
      <c r="H16" s="3"/>
      <c r="I16" s="3"/>
      <c r="J16" s="3"/>
      <c r="K16" s="3"/>
    </row>
    <row r="17" spans="1:11" ht="110.25" x14ac:dyDescent="0.25">
      <c r="A17" s="116">
        <v>2</v>
      </c>
      <c r="B17" s="117" t="s">
        <v>428</v>
      </c>
      <c r="C17" s="6" t="s">
        <v>32</v>
      </c>
      <c r="D17" s="6">
        <v>133.80000000000001</v>
      </c>
      <c r="E17" s="6">
        <v>98.4</v>
      </c>
      <c r="F17" s="108">
        <v>111.2</v>
      </c>
      <c r="G17" s="127" t="s">
        <v>460</v>
      </c>
      <c r="H17" s="3"/>
      <c r="I17" s="3"/>
      <c r="J17" s="3"/>
      <c r="K17" s="3"/>
    </row>
    <row r="18" spans="1:11" ht="28.5" customHeight="1" x14ac:dyDescent="0.25">
      <c r="A18" s="164" t="s">
        <v>429</v>
      </c>
      <c r="B18" s="165"/>
      <c r="C18" s="165"/>
      <c r="D18" s="165"/>
      <c r="E18" s="165"/>
      <c r="F18" s="165"/>
      <c r="G18" s="166"/>
      <c r="H18" s="3"/>
      <c r="I18" s="3"/>
      <c r="J18" s="3"/>
      <c r="K18" s="3"/>
    </row>
    <row r="19" spans="1:11" ht="31.5" x14ac:dyDescent="0.25">
      <c r="A19" s="6">
        <v>1</v>
      </c>
      <c r="B19" s="112" t="s">
        <v>430</v>
      </c>
      <c r="C19" s="6" t="s">
        <v>32</v>
      </c>
      <c r="D19" s="6">
        <v>100</v>
      </c>
      <c r="E19" s="6">
        <v>100</v>
      </c>
      <c r="F19" s="6">
        <v>100</v>
      </c>
      <c r="G19" s="6"/>
      <c r="H19" s="3"/>
      <c r="I19" s="3"/>
      <c r="J19" s="3"/>
      <c r="K19" s="3"/>
    </row>
    <row r="20" spans="1:11" ht="47.25" customHeight="1" x14ac:dyDescent="0.25">
      <c r="A20" s="7">
        <v>2</v>
      </c>
      <c r="B20" s="118" t="s">
        <v>431</v>
      </c>
      <c r="C20" s="119" t="s">
        <v>32</v>
      </c>
      <c r="D20" s="7">
        <v>100</v>
      </c>
      <c r="E20" s="7">
        <v>100</v>
      </c>
      <c r="F20" s="7">
        <v>100</v>
      </c>
      <c r="G20" s="7"/>
      <c r="H20" s="3"/>
      <c r="I20" s="3"/>
      <c r="J20" s="3"/>
      <c r="K20" s="3"/>
    </row>
    <row r="21" spans="1:11" ht="48.75" customHeight="1" x14ac:dyDescent="0.25">
      <c r="A21" s="164" t="s">
        <v>458</v>
      </c>
      <c r="B21" s="165"/>
      <c r="C21" s="165"/>
      <c r="D21" s="165"/>
      <c r="E21" s="165"/>
      <c r="F21" s="165"/>
      <c r="G21" s="166"/>
      <c r="H21" s="3"/>
      <c r="I21" s="3"/>
      <c r="J21" s="3"/>
      <c r="K21" s="3"/>
    </row>
    <row r="22" spans="1:11" ht="48.75" customHeight="1" x14ac:dyDescent="0.25">
      <c r="A22" s="6">
        <v>1</v>
      </c>
      <c r="B22" s="114" t="s">
        <v>33</v>
      </c>
      <c r="C22" s="6" t="s">
        <v>32</v>
      </c>
      <c r="D22" s="6">
        <v>91.9</v>
      </c>
      <c r="E22" s="6">
        <v>91.9</v>
      </c>
      <c r="F22" s="6">
        <v>91.9</v>
      </c>
      <c r="G22" s="113"/>
      <c r="H22" s="3"/>
      <c r="I22" s="3"/>
      <c r="J22" s="3"/>
      <c r="K22" s="3"/>
    </row>
    <row r="23" spans="1:11" ht="31.5" x14ac:dyDescent="0.25">
      <c r="A23" s="6">
        <v>2</v>
      </c>
      <c r="B23" s="114" t="s">
        <v>34</v>
      </c>
      <c r="C23" s="6" t="s">
        <v>32</v>
      </c>
      <c r="D23" s="6">
        <v>99</v>
      </c>
      <c r="E23" s="6">
        <v>99</v>
      </c>
      <c r="F23" s="6">
        <v>99</v>
      </c>
      <c r="G23" s="113"/>
      <c r="H23" s="3"/>
      <c r="I23" s="3"/>
      <c r="J23" s="3"/>
      <c r="K23" s="3"/>
    </row>
    <row r="24" spans="1:11" ht="48.75" customHeight="1" x14ac:dyDescent="0.25">
      <c r="A24" s="164" t="s">
        <v>432</v>
      </c>
      <c r="B24" s="165"/>
      <c r="C24" s="165"/>
      <c r="D24" s="165"/>
      <c r="E24" s="165"/>
      <c r="F24" s="165"/>
      <c r="G24" s="166"/>
      <c r="H24" s="3"/>
      <c r="I24" s="3"/>
      <c r="J24" s="3"/>
      <c r="K24" s="3"/>
    </row>
    <row r="25" spans="1:11" ht="36" customHeight="1" x14ac:dyDescent="0.25">
      <c r="A25" s="6">
        <v>1</v>
      </c>
      <c r="B25" s="114" t="s">
        <v>433</v>
      </c>
      <c r="C25" s="120" t="s">
        <v>32</v>
      </c>
      <c r="D25" s="6">
        <v>75.98</v>
      </c>
      <c r="E25" s="6">
        <v>76.099999999999994</v>
      </c>
      <c r="F25" s="121">
        <v>76.099999999999994</v>
      </c>
      <c r="G25" s="113"/>
      <c r="H25" s="3"/>
      <c r="I25" s="3"/>
      <c r="J25" s="3"/>
      <c r="K25" s="3"/>
    </row>
    <row r="26" spans="1:11" ht="126" x14ac:dyDescent="0.25">
      <c r="A26" s="6">
        <v>2</v>
      </c>
      <c r="B26" s="114" t="s">
        <v>434</v>
      </c>
      <c r="C26" s="120" t="s">
        <v>32</v>
      </c>
      <c r="D26" s="6">
        <v>0</v>
      </c>
      <c r="E26" s="6">
        <v>10.74</v>
      </c>
      <c r="F26" s="121">
        <v>10.74</v>
      </c>
      <c r="G26" s="122" t="s">
        <v>457</v>
      </c>
      <c r="H26" s="3"/>
      <c r="I26" s="3"/>
      <c r="J26" s="3"/>
      <c r="K26" s="3"/>
    </row>
    <row r="27" spans="1:11" ht="47.25" customHeight="1" x14ac:dyDescent="0.25">
      <c r="A27" s="164" t="s">
        <v>435</v>
      </c>
      <c r="B27" s="165"/>
      <c r="C27" s="165"/>
      <c r="D27" s="167"/>
      <c r="E27" s="167"/>
      <c r="F27" s="165"/>
      <c r="G27" s="166"/>
      <c r="H27" s="3"/>
      <c r="I27" s="3"/>
      <c r="J27" s="3"/>
      <c r="K27" s="3"/>
    </row>
    <row r="28" spans="1:11" ht="31.5" x14ac:dyDescent="0.25">
      <c r="A28" s="6">
        <v>1</v>
      </c>
      <c r="B28" s="112" t="s">
        <v>436</v>
      </c>
      <c r="C28" s="6" t="s">
        <v>32</v>
      </c>
      <c r="D28" s="123">
        <v>26</v>
      </c>
      <c r="E28" s="123">
        <v>26</v>
      </c>
      <c r="F28" s="123">
        <v>30</v>
      </c>
      <c r="G28" s="112"/>
      <c r="H28" s="3"/>
      <c r="I28" s="3"/>
      <c r="J28" s="3"/>
      <c r="K28" s="3"/>
    </row>
    <row r="29" spans="1:11" ht="15.75" customHeight="1" x14ac:dyDescent="0.25">
      <c r="A29" s="6">
        <v>2</v>
      </c>
      <c r="B29" s="112" t="s">
        <v>437</v>
      </c>
      <c r="C29" s="6" t="s">
        <v>32</v>
      </c>
      <c r="D29" s="6">
        <v>27</v>
      </c>
      <c r="E29" s="6">
        <v>27</v>
      </c>
      <c r="F29" s="6">
        <v>50</v>
      </c>
      <c r="G29" s="112"/>
      <c r="H29" s="3"/>
      <c r="I29" s="3"/>
      <c r="J29" s="3"/>
      <c r="K29" s="3"/>
    </row>
    <row r="30" spans="1:11" ht="31.5" x14ac:dyDescent="0.25">
      <c r="A30" s="6">
        <v>3</v>
      </c>
      <c r="B30" s="112" t="s">
        <v>438</v>
      </c>
      <c r="C30" s="6" t="s">
        <v>32</v>
      </c>
      <c r="D30" s="6">
        <v>2</v>
      </c>
      <c r="E30" s="6">
        <v>2</v>
      </c>
      <c r="F30" s="6">
        <v>13</v>
      </c>
      <c r="G30" s="112"/>
      <c r="H30" s="3"/>
      <c r="I30" s="3"/>
      <c r="J30" s="3"/>
      <c r="K30" s="3"/>
    </row>
    <row r="31" spans="1:11" x14ac:dyDescent="0.25">
      <c r="A31" s="6">
        <v>4</v>
      </c>
      <c r="B31" s="112" t="s">
        <v>439</v>
      </c>
      <c r="C31" s="6" t="s">
        <v>32</v>
      </c>
      <c r="D31" s="6">
        <v>4</v>
      </c>
      <c r="E31" s="6">
        <v>3.9</v>
      </c>
      <c r="F31" s="6">
        <v>3.9</v>
      </c>
      <c r="G31" s="112"/>
      <c r="H31" s="3"/>
      <c r="I31" s="3"/>
      <c r="J31" s="3"/>
      <c r="K31" s="3"/>
    </row>
    <row r="32" spans="1:11" x14ac:dyDescent="0.25">
      <c r="A32" s="6">
        <v>5</v>
      </c>
      <c r="B32" s="112" t="s">
        <v>440</v>
      </c>
      <c r="C32" s="6" t="s">
        <v>32</v>
      </c>
      <c r="D32" s="6">
        <v>100</v>
      </c>
      <c r="E32" s="6">
        <v>100</v>
      </c>
      <c r="F32" s="6">
        <v>100</v>
      </c>
      <c r="G32" s="112"/>
      <c r="H32" s="3"/>
      <c r="I32" s="3"/>
      <c r="J32" s="3"/>
      <c r="K32" s="3"/>
    </row>
    <row r="33" spans="1:11" ht="31.5" customHeight="1" x14ac:dyDescent="0.25">
      <c r="A33" s="164" t="s">
        <v>441</v>
      </c>
      <c r="B33" s="165"/>
      <c r="C33" s="165"/>
      <c r="D33" s="165"/>
      <c r="E33" s="165"/>
      <c r="F33" s="165"/>
      <c r="G33" s="166"/>
      <c r="H33" s="3"/>
      <c r="I33" s="3"/>
      <c r="J33" s="3"/>
      <c r="K33" s="3"/>
    </row>
    <row r="34" spans="1:11" x14ac:dyDescent="0.25">
      <c r="A34" s="6">
        <v>1</v>
      </c>
      <c r="B34" s="112" t="s">
        <v>442</v>
      </c>
      <c r="C34" s="6" t="s">
        <v>32</v>
      </c>
      <c r="D34" s="6">
        <v>48.5</v>
      </c>
      <c r="E34" s="6">
        <v>51.5</v>
      </c>
      <c r="F34" s="6">
        <v>53.6</v>
      </c>
      <c r="G34" s="6"/>
      <c r="H34" s="3"/>
      <c r="I34" s="3"/>
      <c r="J34" s="3"/>
      <c r="K34" s="3"/>
    </row>
    <row r="35" spans="1:11" ht="31.5" x14ac:dyDescent="0.25">
      <c r="A35" s="6">
        <v>2</v>
      </c>
      <c r="B35" s="112" t="s">
        <v>443</v>
      </c>
      <c r="C35" s="6" t="s">
        <v>32</v>
      </c>
      <c r="D35" s="6">
        <v>10</v>
      </c>
      <c r="E35" s="6">
        <v>10.3</v>
      </c>
      <c r="F35" s="6">
        <v>10.5</v>
      </c>
      <c r="G35" s="6"/>
      <c r="H35" s="3"/>
      <c r="I35" s="3"/>
      <c r="J35" s="3"/>
      <c r="K35" s="3"/>
    </row>
    <row r="36" spans="1:11" ht="31.5" x14ac:dyDescent="0.25">
      <c r="A36" s="6">
        <v>3</v>
      </c>
      <c r="B36" s="112" t="s">
        <v>456</v>
      </c>
      <c r="C36" s="6" t="s">
        <v>32</v>
      </c>
      <c r="D36" s="6">
        <v>70.099999999999994</v>
      </c>
      <c r="E36" s="6">
        <v>70</v>
      </c>
      <c r="F36" s="6">
        <v>78.8</v>
      </c>
      <c r="G36" s="6"/>
      <c r="H36" s="3"/>
      <c r="I36" s="3"/>
      <c r="J36" s="3"/>
      <c r="K36" s="3"/>
    </row>
    <row r="37" spans="1:11" ht="45" customHeight="1" x14ac:dyDescent="0.25">
      <c r="A37" s="164" t="s">
        <v>444</v>
      </c>
      <c r="B37" s="165"/>
      <c r="C37" s="165"/>
      <c r="D37" s="165"/>
      <c r="E37" s="165"/>
      <c r="F37" s="165"/>
      <c r="G37" s="166"/>
      <c r="H37" s="3"/>
      <c r="I37" s="3"/>
      <c r="J37" s="3"/>
      <c r="K37" s="3"/>
    </row>
    <row r="38" spans="1:11" x14ac:dyDescent="0.25">
      <c r="A38" s="6">
        <v>1</v>
      </c>
      <c r="B38" s="124" t="s">
        <v>445</v>
      </c>
      <c r="C38" s="6" t="s">
        <v>32</v>
      </c>
      <c r="D38" s="6">
        <v>27.9</v>
      </c>
      <c r="E38" s="6">
        <v>26.79</v>
      </c>
      <c r="F38" s="6">
        <v>27.71</v>
      </c>
      <c r="G38" s="125"/>
      <c r="H38" s="3"/>
      <c r="I38" s="3"/>
      <c r="J38" s="3"/>
      <c r="K38" s="3"/>
    </row>
    <row r="39" spans="1:11" ht="36.75" customHeight="1" x14ac:dyDescent="0.25">
      <c r="A39" s="6">
        <v>2</v>
      </c>
      <c r="B39" s="124" t="s">
        <v>446</v>
      </c>
      <c r="C39" s="6" t="s">
        <v>32</v>
      </c>
      <c r="D39" s="6">
        <v>131.4</v>
      </c>
      <c r="E39" s="6">
        <v>99.2</v>
      </c>
      <c r="F39" s="6">
        <v>110.06</v>
      </c>
      <c r="G39" s="125"/>
      <c r="H39" s="3"/>
      <c r="I39" s="3"/>
      <c r="J39" s="3"/>
      <c r="K39" s="3"/>
    </row>
    <row r="40" spans="1:11" ht="27.75" customHeight="1" x14ac:dyDescent="0.25">
      <c r="A40" s="6">
        <v>3</v>
      </c>
      <c r="B40" s="124" t="s">
        <v>447</v>
      </c>
      <c r="C40" s="6" t="s">
        <v>32</v>
      </c>
      <c r="D40" s="6">
        <v>9.4</v>
      </c>
      <c r="E40" s="6">
        <v>9</v>
      </c>
      <c r="F40" s="6">
        <v>9.1999999999999993</v>
      </c>
      <c r="G40" s="125"/>
      <c r="H40" s="3"/>
      <c r="I40" s="3"/>
      <c r="J40" s="3"/>
      <c r="K40" s="3"/>
    </row>
    <row r="41" spans="1:11" ht="84.75" customHeight="1" x14ac:dyDescent="0.25">
      <c r="A41" s="6">
        <v>4</v>
      </c>
      <c r="B41" s="124" t="s">
        <v>448</v>
      </c>
      <c r="C41" s="6" t="s">
        <v>32</v>
      </c>
      <c r="D41" s="6">
        <v>382.86</v>
      </c>
      <c r="E41" s="6">
        <v>106</v>
      </c>
      <c r="F41" s="108">
        <v>92.8</v>
      </c>
      <c r="G41" s="125" t="s">
        <v>459</v>
      </c>
      <c r="H41" s="3"/>
      <c r="I41" s="3"/>
      <c r="J41" s="3"/>
      <c r="K41" s="3"/>
    </row>
    <row r="42" spans="1:11" ht="39.75" customHeight="1" x14ac:dyDescent="0.25">
      <c r="A42" s="164" t="s">
        <v>449</v>
      </c>
      <c r="B42" s="165"/>
      <c r="C42" s="165"/>
      <c r="D42" s="165"/>
      <c r="E42" s="165"/>
      <c r="F42" s="165"/>
      <c r="G42" s="166"/>
      <c r="H42" s="3"/>
      <c r="I42" s="4"/>
      <c r="J42" s="3"/>
      <c r="K42" s="3"/>
    </row>
    <row r="43" spans="1:11" ht="31.5" x14ac:dyDescent="0.25">
      <c r="A43" s="6">
        <v>1</v>
      </c>
      <c r="B43" s="114" t="s">
        <v>450</v>
      </c>
      <c r="C43" s="6" t="s">
        <v>32</v>
      </c>
      <c r="D43" s="6">
        <v>95.8</v>
      </c>
      <c r="E43" s="6">
        <v>95.8</v>
      </c>
      <c r="F43" s="6">
        <v>95.8</v>
      </c>
      <c r="G43" s="108"/>
      <c r="H43" s="3"/>
      <c r="I43" s="4"/>
      <c r="J43" s="3"/>
      <c r="K43" s="3"/>
    </row>
    <row r="44" spans="1:11" ht="31.5" x14ac:dyDescent="0.25">
      <c r="A44" s="6">
        <v>2</v>
      </c>
      <c r="B44" s="114" t="s">
        <v>451</v>
      </c>
      <c r="C44" s="6" t="s">
        <v>31</v>
      </c>
      <c r="D44" s="6">
        <v>7</v>
      </c>
      <c r="E44" s="6">
        <v>7</v>
      </c>
      <c r="F44" s="6">
        <v>7</v>
      </c>
      <c r="G44" s="5"/>
      <c r="H44" s="3"/>
      <c r="I44" s="4"/>
      <c r="J44" s="3"/>
      <c r="K44" s="3"/>
    </row>
    <row r="45" spans="1:11" ht="31.5" x14ac:dyDescent="0.25">
      <c r="A45" s="6">
        <v>3</v>
      </c>
      <c r="B45" s="114" t="s">
        <v>452</v>
      </c>
      <c r="C45" s="6" t="s">
        <v>31</v>
      </c>
      <c r="D45" s="6">
        <v>0</v>
      </c>
      <c r="E45" s="6">
        <v>0</v>
      </c>
      <c r="F45" s="6">
        <v>0</v>
      </c>
      <c r="G45" s="5"/>
      <c r="H45" s="3"/>
      <c r="I45" s="4"/>
      <c r="J45" s="3"/>
      <c r="K45" s="3"/>
    </row>
    <row r="46" spans="1:11" x14ac:dyDescent="0.25">
      <c r="G46" s="3"/>
    </row>
  </sheetData>
  <mergeCells count="18">
    <mergeCell ref="A13:G13"/>
    <mergeCell ref="A15:G15"/>
    <mergeCell ref="A18:G18"/>
    <mergeCell ref="A27:G27"/>
    <mergeCell ref="A1:G1"/>
    <mergeCell ref="G3:G5"/>
    <mergeCell ref="A6:G6"/>
    <mergeCell ref="D3:F3"/>
    <mergeCell ref="E4:F4"/>
    <mergeCell ref="A3:A5"/>
    <mergeCell ref="B3:B5"/>
    <mergeCell ref="C3:C5"/>
    <mergeCell ref="D4:D5"/>
    <mergeCell ref="A33:G33"/>
    <mergeCell ref="A42:G42"/>
    <mergeCell ref="A21:G21"/>
    <mergeCell ref="A24:G24"/>
    <mergeCell ref="A37:G37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Финансирование</vt:lpstr>
      <vt:lpstr>Показатели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2024-02-29T05:10:43Z</dcterms:modified>
</cp:coreProperties>
</file>